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codeName="Šios_darbaknygės"/>
  <xr:revisionPtr revIDLastSave="7" documentId="8_{1F6B7C39-89D9-4916-8100-EFB58ACA67A9}" xr6:coauthVersionLast="47" xr6:coauthVersionMax="47" xr10:uidLastSave="{FBA99F72-3946-4D02-BF72-CBF62A60981A}"/>
  <bookViews>
    <workbookView xWindow="28680" yWindow="-120" windowWidth="24240" windowHeight="13020" tabRatio="621" xr2:uid="{00000000-000D-0000-FFFF-FFFF00000000}"/>
  </bookViews>
  <sheets>
    <sheet name="PIRKIMAS PAGAL VPAGSĮ" sheetId="9" r:id="rId1"/>
    <sheet name="Lapas1" sheetId="5" r:id="rId2"/>
  </sheets>
  <definedNames>
    <definedName name="_xlnm.Print_Area" localSheetId="0">'PIRKIMAS PAGAL VPAGSĮ'!$A$1:$P$312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7" i="9" l="1"/>
  <c r="G69" i="9" l="1"/>
  <c r="G70" i="9"/>
  <c r="G71" i="9"/>
  <c r="G72" i="9"/>
  <c r="G73" i="9"/>
  <c r="G74" i="9"/>
  <c r="G75" i="9"/>
  <c r="G68" i="9"/>
  <c r="G63" i="9"/>
  <c r="G64" i="9"/>
  <c r="G65" i="9"/>
  <c r="G66" i="9"/>
  <c r="G62" i="9"/>
  <c r="G50" i="9"/>
  <c r="G51" i="9"/>
  <c r="G52" i="9"/>
  <c r="G53" i="9"/>
  <c r="G54" i="9"/>
  <c r="G55" i="9"/>
  <c r="G56" i="9"/>
  <c r="G57" i="9"/>
  <c r="G58" i="9"/>
  <c r="G59" i="9"/>
  <c r="G60" i="9"/>
  <c r="G49" i="9"/>
  <c r="G37" i="9"/>
  <c r="G38" i="9"/>
  <c r="G39" i="9"/>
  <c r="G40" i="9"/>
  <c r="G41" i="9"/>
  <c r="G42" i="9"/>
  <c r="G43" i="9"/>
  <c r="G44" i="9"/>
  <c r="G45" i="9"/>
  <c r="G46" i="9"/>
  <c r="G47" i="9"/>
  <c r="G36" i="9"/>
  <c r="G285" i="9"/>
  <c r="G284" i="9"/>
  <c r="G283" i="9"/>
  <c r="G281" i="9"/>
  <c r="G280" i="9"/>
  <c r="G279" i="9"/>
  <c r="G278" i="9"/>
  <c r="G277" i="9"/>
  <c r="G276" i="9"/>
  <c r="G275" i="9"/>
  <c r="G274" i="9"/>
  <c r="G273" i="9"/>
  <c r="G272" i="9"/>
  <c r="G271" i="9"/>
  <c r="G270" i="9"/>
  <c r="G269" i="9"/>
  <c r="G268" i="9"/>
  <c r="G267" i="9"/>
  <c r="G266" i="9"/>
  <c r="G265" i="9"/>
  <c r="G264" i="9"/>
  <c r="G263" i="9"/>
  <c r="G262" i="9"/>
  <c r="G261" i="9"/>
  <c r="G260" i="9"/>
  <c r="G259" i="9"/>
  <c r="G258" i="9"/>
  <c r="G257" i="9"/>
  <c r="G256" i="9"/>
  <c r="G255" i="9"/>
  <c r="G254" i="9"/>
  <c r="G253" i="9"/>
  <c r="G252" i="9"/>
  <c r="G251" i="9"/>
  <c r="G250" i="9"/>
  <c r="G248" i="9"/>
  <c r="G247" i="9"/>
  <c r="G246" i="9"/>
  <c r="G245" i="9"/>
  <c r="G244" i="9"/>
  <c r="G243" i="9"/>
  <c r="G242" i="9"/>
  <c r="G241" i="9"/>
  <c r="G240" i="9"/>
  <c r="G239" i="9"/>
  <c r="G238" i="9"/>
  <c r="G237" i="9"/>
  <c r="G236" i="9"/>
  <c r="G235" i="9"/>
  <c r="G234" i="9"/>
  <c r="G233" i="9"/>
  <c r="G232" i="9"/>
  <c r="G231" i="9"/>
  <c r="G230" i="9"/>
  <c r="G229" i="9"/>
  <c r="G228" i="9"/>
  <c r="G227" i="9"/>
  <c r="G226" i="9"/>
  <c r="G225" i="9"/>
  <c r="G224" i="9"/>
  <c r="G223" i="9"/>
  <c r="G222" i="9"/>
  <c r="G221" i="9"/>
  <c r="G220" i="9"/>
  <c r="G219" i="9"/>
  <c r="G218" i="9"/>
  <c r="G217" i="9"/>
  <c r="G216" i="9"/>
  <c r="G215" i="9"/>
  <c r="G214" i="9"/>
  <c r="G213" i="9"/>
  <c r="G212" i="9"/>
  <c r="G211" i="9"/>
  <c r="G210" i="9"/>
  <c r="G209" i="9"/>
  <c r="G208" i="9"/>
  <c r="G207" i="9"/>
  <c r="G206" i="9"/>
  <c r="G205" i="9"/>
  <c r="G204" i="9"/>
  <c r="G202" i="9"/>
  <c r="G201" i="9"/>
  <c r="G200" i="9"/>
  <c r="G199" i="9"/>
  <c r="G198" i="9"/>
  <c r="G197" i="9"/>
  <c r="G196" i="9"/>
  <c r="G195" i="9"/>
  <c r="G194" i="9"/>
  <c r="G193" i="9"/>
  <c r="G192" i="9"/>
  <c r="G191" i="9"/>
  <c r="G190" i="9"/>
  <c r="G189" i="9"/>
  <c r="G188" i="9"/>
  <c r="G187" i="9"/>
  <c r="G186" i="9"/>
  <c r="G185" i="9"/>
  <c r="G184" i="9"/>
  <c r="G183" i="9"/>
  <c r="G182" i="9"/>
  <c r="G181" i="9"/>
  <c r="G180" i="9"/>
  <c r="G179" i="9"/>
  <c r="G178" i="9"/>
  <c r="G177" i="9"/>
  <c r="G176" i="9"/>
  <c r="G175" i="9"/>
  <c r="G174" i="9"/>
  <c r="G173" i="9"/>
  <c r="G172" i="9"/>
  <c r="G171" i="9"/>
  <c r="G170" i="9"/>
  <c r="G169" i="9"/>
  <c r="G168" i="9"/>
  <c r="G167" i="9"/>
  <c r="G166" i="9"/>
  <c r="G165" i="9"/>
  <c r="G164" i="9"/>
  <c r="G163" i="9"/>
  <c r="G162" i="9"/>
  <c r="G161" i="9"/>
  <c r="G160" i="9"/>
  <c r="G159" i="9"/>
  <c r="G158" i="9"/>
  <c r="G157" i="9"/>
  <c r="G156" i="9"/>
  <c r="G155" i="9"/>
  <c r="G154" i="9"/>
  <c r="G153" i="9"/>
  <c r="G152" i="9"/>
  <c r="G151" i="9"/>
  <c r="G149" i="9"/>
  <c r="G148" i="9"/>
  <c r="G147" i="9"/>
  <c r="G146" i="9"/>
  <c r="G145" i="9"/>
  <c r="G144" i="9"/>
  <c r="G143" i="9"/>
  <c r="G142" i="9"/>
  <c r="G141" i="9"/>
  <c r="G140" i="9"/>
  <c r="G139" i="9"/>
  <c r="G138" i="9"/>
  <c r="G137" i="9"/>
  <c r="G136" i="9"/>
  <c r="G135" i="9"/>
  <c r="G134" i="9"/>
  <c r="G133" i="9"/>
  <c r="G132" i="9"/>
  <c r="G131" i="9"/>
  <c r="G130" i="9"/>
  <c r="G129" i="9"/>
  <c r="G128" i="9"/>
  <c r="G127" i="9"/>
  <c r="G126" i="9"/>
  <c r="G125" i="9"/>
  <c r="G124" i="9"/>
  <c r="G123" i="9"/>
  <c r="G122" i="9"/>
  <c r="G121" i="9"/>
  <c r="G120" i="9"/>
  <c r="G119" i="9"/>
  <c r="G118" i="9"/>
  <c r="G117" i="9"/>
  <c r="G116" i="9"/>
  <c r="H105" i="9"/>
  <c r="H104" i="9"/>
  <c r="H103" i="9"/>
  <c r="H102" i="9"/>
  <c r="H101" i="9"/>
  <c r="H99" i="9"/>
  <c r="H98" i="9"/>
  <c r="H97" i="9"/>
  <c r="H95" i="9"/>
  <c r="H94" i="9"/>
  <c r="H93" i="9"/>
  <c r="H92" i="9"/>
  <c r="H91" i="9"/>
  <c r="H90" i="9"/>
  <c r="G76" i="9" l="1"/>
  <c r="G286" i="9"/>
  <c r="C294" i="9"/>
  <c r="H108" i="9"/>
  <c r="H110" i="9" s="1"/>
  <c r="H109" i="9" s="1"/>
  <c r="G77" i="9" l="1"/>
  <c r="G78" i="9" s="1"/>
  <c r="C295" i="9"/>
  <c r="C296" i="9"/>
  <c r="G288" i="9"/>
  <c r="G287" i="9" s="1"/>
  <c r="C297" i="9" l="1"/>
  <c r="C299" i="9" s="1"/>
  <c r="C298" i="9" s="1"/>
</calcChain>
</file>

<file path=xl/sharedStrings.xml><?xml version="1.0" encoding="utf-8"?>
<sst xmlns="http://schemas.openxmlformats.org/spreadsheetml/2006/main" count="571" uniqueCount="340">
  <si>
    <t>2 priedas</t>
  </si>
  <si>
    <t>Herbas arba prekių ženklas</t>
  </si>
  <si>
    <t>(Tiekėjo pavadinimas)</t>
  </si>
  <si>
    <t>(Juridinio asmens teisinė forma, buveinė, kontaktinė informacija,  pavadinimas, juridinio asmens kodas, pridėtinės vertės mokesčio mokėtojo kodas, jei juridinis asmuo yra pridėtinės vertės mokesčio mokėtojas)</t>
  </si>
  <si>
    <t>Valstybės įmonei Turto bankui</t>
  </si>
  <si>
    <t>PASIŪLYMAS</t>
  </si>
  <si>
    <t>(Data)</t>
  </si>
  <si>
    <t>(Vieta)</t>
  </si>
  <si>
    <t>1. Informacija apie tiekėją</t>
  </si>
  <si>
    <t>Tiekėjo pavadinimas 
/Jeigu dalyvauja tiekėjų grupė, surašomi visi dalyvių pavadinimai/</t>
  </si>
  <si>
    <t>Tiekėjo adresas
/Jeigu dalyvauja tiekėjų grupė, surašomi visi dalyvių adresai/</t>
  </si>
  <si>
    <t>Tiekėjų grupės narys, atstovaujantis arba vadovaujantis tiekėjų grupei (pildoma, jei pasiūlymą teikia tiekėjų grupė)</t>
  </si>
  <si>
    <t>Už pasiūlymą atsakingo asmens vardas, pavardė</t>
  </si>
  <si>
    <t>Telefono numeris</t>
  </si>
  <si>
    <t>Fakso numeris</t>
  </si>
  <si>
    <t>El. pašto adresas</t>
  </si>
  <si>
    <t>2. Informacija apie ūkio subjektus ir subrangovus (subtiekėjus, subteikėjus)</t>
  </si>
  <si>
    <t>Subrangovai / subtiekėjai / subteikėjai ir jiems perduodama vykdyti pirkimo sutarties dalis:</t>
  </si>
  <si>
    <t>Eil. Nr.</t>
  </si>
  <si>
    <t xml:space="preserve">Subrangovo / subtiekėjo / subteikėjo pavadinimas </t>
  </si>
  <si>
    <t>Procentas perduodamos vykdyti pirkimo objekto dalies nuo pasiūlymo kainos su PVM (pildoma jei ūkio subjektas vykdys sutartį)</t>
  </si>
  <si>
    <t>1 lentelė. El. apsaugos sistemų priežiūros darbai, pagal reglamentą, įkainiai.</t>
  </si>
  <si>
    <t>Paslaugos</t>
  </si>
  <si>
    <t>Mato vnt.</t>
  </si>
  <si>
    <t>Preliminarus kiekis pastatų pagal plotą</t>
  </si>
  <si>
    <t>Orientacinė bendra kaina mėn. be PVM                                    7 = (4 * 6)</t>
  </si>
  <si>
    <t xml:space="preserve">1. </t>
  </si>
  <si>
    <t>GAISRO APTIKIMO SIGNALIZACIJOS PRIEŽIŪROS DARBAI PAGAL REGLAMENTĄ</t>
  </si>
  <si>
    <t>Sistemos priežiūros reglamentiniai darbai, kai pastato plotas iki 80m2 (GAS1 darbų apimtys)</t>
  </si>
  <si>
    <t>m2/pasl</t>
  </si>
  <si>
    <t>Sistemos priežiūros reglamentiniai darbai, kai pastato plotas iki 80m2 (GAS2 darbų apimtys)</t>
  </si>
  <si>
    <t>Sistemos priežiūros reglamentiniai darbai, kai pastato plotas 80,01-250m2 (GAS1 darbų apimtys)</t>
  </si>
  <si>
    <t>Sistemos priežiūros reglamentiniai darbai, kai pastato plotas 80,01-250m2 (GAS2 darbų apimtys)</t>
  </si>
  <si>
    <t>Sistemos priežiūros reglamentiniai darbai, kai pastato plotas 250,01-500m2 (GAS1 darbų apimtys)</t>
  </si>
  <si>
    <t>Sistemos priežiūros reglamentiniai darbai, kai pastato plotas 250,01-500m2 (GAS2 darbų apimtys)</t>
  </si>
  <si>
    <t>Sistemos priežiūros reglamentiniai darbai, kai pastato plotas 500,01-1000m2 (GAS1 darbų apimtys)</t>
  </si>
  <si>
    <t>Sistemos priežiūros reglamentiniai darbai, kai pastato plotas 500,01-1000m2 (GAS2 darbų apimtys)</t>
  </si>
  <si>
    <t>Sistemos priežiūros reglamentiniai darbai, kai pastato plotas virš 1000,01 - 5000 m2 (GAS1 darbų apimtys)</t>
  </si>
  <si>
    <t>Sistemos priežiūros reglamentiniai darbai, kai pastato plotas virš 1000,01 - 5000 m2 (GAS2 darbų apimtys)</t>
  </si>
  <si>
    <t>Sistemos priežiūros reglamentiniai darbai, kai pastato plotas virš 5000,01 m2 (GAS1 darbų apimtys)</t>
  </si>
  <si>
    <t>Sistemos priežiūros reglamentiniai darbai, kai pastato plotas virš 5000,01 m2 (GAS2 darbų apimtys)</t>
  </si>
  <si>
    <t xml:space="preserve">2. </t>
  </si>
  <si>
    <t>APSAUGOS SIGNALIZACIJOS PRIEŽIŪROS DARBAI PAGAL REGLAMENTĄ</t>
  </si>
  <si>
    <t>Sistemos priežiūros reglamentiniai darbai, kai pastato plotas iki 80m2 (APS1 darbų apimtys)</t>
  </si>
  <si>
    <t>Sistemos priežiūros reglamentiniai darbai, kai pastato plotas iki 80m2 (APS2 darbų apimtys)</t>
  </si>
  <si>
    <t>Sistemos priežiūros reglamentiniai darbai, kai pastato plotas 80,01-250m2 (APS1 darbų apimtys)</t>
  </si>
  <si>
    <t>Sistemos priežiūros reglamentiniai darbai, kai pastato plotas 80,01-250m2 (APS2 darbų apimtys)</t>
  </si>
  <si>
    <t>Sistemos priežiūros reglamentiniai darbai, kai pastato plotas 250,01-500m2 (APS1 darbų apimtys)</t>
  </si>
  <si>
    <t>Sistemos priežiūros reglamentiniai darbai, kai pastato plotas 250,01-500m2 (APS2 darbų apimtys)</t>
  </si>
  <si>
    <t>Sistemos priežiūros reglamentiniai darbai, kai pastato plotas 500,01-1000m2 (APS1 darbų apimtys)</t>
  </si>
  <si>
    <t>Sistemos priežiūros reglamentiniai darbai, kai pastato plotas 500,01-1000m2 (APS2 darbų apimtys)</t>
  </si>
  <si>
    <t>Sistemos priežiūros reglamentiniai darbai, kai pastato plotas virš 1000,01 - 5000 m2 (APS1 darbų apimtys)</t>
  </si>
  <si>
    <t>Sistemos priežiūros reglamentiniai darbai, kai pastato plotas virš 1000,01 - 5000 m2 (APS2 darbų apimtys)</t>
  </si>
  <si>
    <t>Sistemos priežiūros reglamentiniai darbai, kai pastato plotas virš 5000,01 m2 (APS1 darbų apimtys)</t>
  </si>
  <si>
    <t>Sistemos priežiūros reglamentiniai darbai, kai pastato plotas virš 5000,01 m2 (APS2 darbų apimtys)</t>
  </si>
  <si>
    <t xml:space="preserve">3. </t>
  </si>
  <si>
    <t>PRAĖJIMO KONTROLĖS PRIEŽIŪROS DARBAI PAGAL REGLAMENTĄ</t>
  </si>
  <si>
    <t>Sistemos priežiūros reglamentiniai darbai, kai praėjimo kontrolės durų kiekis objekte nuo 1 iki 4 (PRA1 darbų apimtys)</t>
  </si>
  <si>
    <t>kiekis</t>
  </si>
  <si>
    <t>Sistemos priežiūros reglamentiniai darbai, kai praėjimo kontrolės durų kiekis objekte nuo 5 iki 8 (PRA1 darbų apimtys)</t>
  </si>
  <si>
    <t>Sistemos priežiūros reglamentiniai darbai, kai praėjimo kontrolės durų kiekis objekte nuo 9 iki 12 (PRA1 darbų apimtys)</t>
  </si>
  <si>
    <t>Sistemos priežiūros reglamentiniai darbai, kai praėjimo kontrolės durų kiekis objekte nuo 13 iki 14 (PRA1 darbų apimtys)</t>
  </si>
  <si>
    <t>Sistemos priežiūros reglamentiniai darbai, kai praėjimo kontrolės durų kiekis objekte virš 15 (PRA1 darbų apimtys)</t>
  </si>
  <si>
    <t xml:space="preserve">4. </t>
  </si>
  <si>
    <t>VAIZDO STEBĖJIMO SISTEMOS PRIEŽIŪROS DARBAI PAGAL REGLAMENTĄ</t>
  </si>
  <si>
    <t>Sistemos priežiūros reglamentiniai darbai, kai vaizdo kamerų kiekis objekte nuo 1 iki 4 (VID1 darbų apimtys)</t>
  </si>
  <si>
    <t>Sistemos priežiūros reglamentiniai darbai, kai vaizdo kamerų kiekis objekte nuo 5 iki 8 (VID1 darbų apimtys)</t>
  </si>
  <si>
    <t>Sistemos priežiūros reglamentiniai darbai, kai vaizdo kamerų kiekis objekte nuo 9 iki 12 (VID1 darbų apimtys)</t>
  </si>
  <si>
    <t>Sistemos priežiūros reglamentiniai darbai, kai vaizdo kamerų kiekis objekte nuo 13 iki 16 (VID1 darbų apimtys)</t>
  </si>
  <si>
    <t>Sistemos priežiūros reglamentiniai darbai, kai vaizdo kamerų kiekis objekte nuo 17 iki 24 (VID1 darbų apimtys)</t>
  </si>
  <si>
    <t>Sistemos priežiūros reglamentiniai darbai, kai vaizdo kamerų kiekis objekte nuo 25 iki 32 (VID1 darbų apimtys)</t>
  </si>
  <si>
    <t>Sistemos priežiūros reglamentiniai darbai, kai vaizdo kamerų kiekis objekte nuo 33 iki 64 (VID1 darbų apimtys)</t>
  </si>
  <si>
    <t>Sistemos priežiūros reglamentiniai darbai, kai vaizdo kamerų kiekis objekte virš 65 (VID1 darbų apimtys)</t>
  </si>
  <si>
    <t xml:space="preserve">Bendra 1 lentelės kaina, Eur be PVM </t>
  </si>
  <si>
    <t>PVM suma*</t>
  </si>
  <si>
    <t xml:space="preserve">Bendra 1 lentelės kaina, Eur su PVM* </t>
  </si>
  <si>
    <r>
      <rPr>
        <b/>
        <sz val="10"/>
        <color theme="1"/>
        <rFont val="Times New Roman"/>
        <family val="1"/>
        <charset val="186"/>
      </rPr>
      <t>Pastabos:</t>
    </r>
    <r>
      <rPr>
        <sz val="10"/>
        <color theme="1"/>
        <rFont val="Times New Roman"/>
        <family val="1"/>
        <charset val="186"/>
      </rPr>
      <t xml:space="preserve"> 1.  Nurodomas preliminarus kiekis, naudojamas tik pasiūlymo vertinimui. Bendra kaina bus naudojama tik pasiūlymų eilei nustatyti.</t>
    </r>
  </si>
  <si>
    <t>2. Pirkėjas gali atsisakyti dalies paslaugų, pasikeitus Pirkėjo poreikiui arba jas pirkti ne visą sutarties galiojimo laikotarpį, atsižvelgiant į nurodytą paslaugų teikimo pradžią, bei Specialiąsias sutarties sąlygas.</t>
  </si>
  <si>
    <t>3. Įkainiai ir galutinės sumos nurodomos 2-jų skaičių po kablelio tikslumu.</t>
  </si>
  <si>
    <t xml:space="preserve">* jei PVM netaikomas, pažymėti laukai nepildomi ir tiekėjas nurodo dėl kokių priežasčių PVM nėra taikomas </t>
  </si>
  <si>
    <t xml:space="preserve">2 lentelė. Paslaugų teikiamu pagal remonto ir Užsakovo poreikį, įkainiai </t>
  </si>
  <si>
    <r>
      <t xml:space="preserve">Orientacinis poreikis, val. </t>
    </r>
    <r>
      <rPr>
        <b/>
        <sz val="12"/>
        <color rgb="FFFF0000"/>
        <rFont val="Times New Roman"/>
        <family val="1"/>
        <charset val="186"/>
      </rPr>
      <t>(paslaugų apimtis Sutarties galiojimo laikotarpiu)</t>
    </r>
  </si>
  <si>
    <t>Maksimalus  1 val. įkainis be PVM</t>
  </si>
  <si>
    <t>Teikiamos paslaugos tipas</t>
  </si>
  <si>
    <t>Orentacinė bendra kaina be PVM 8=(4*6)</t>
  </si>
  <si>
    <t>Fizinė apsauga</t>
  </si>
  <si>
    <t>1.1</t>
  </si>
  <si>
    <t>Fizinės apsaugos paslaugos, kai teikiama trumpalaikė fizinė sauga (ne visą parą)</t>
  </si>
  <si>
    <t xml:space="preserve">Val. </t>
  </si>
  <si>
    <t>Pagal Užsakovo poreikį</t>
  </si>
  <si>
    <t>1.2</t>
  </si>
  <si>
    <t>Fizinės, ne ginkluotos, apsaugos paslaugos (visą parą)</t>
  </si>
  <si>
    <t>Val. </t>
  </si>
  <si>
    <t>1.3</t>
  </si>
  <si>
    <t>Fizinės ginkluotos apsaugos paslaugos (visą parą)</t>
  </si>
  <si>
    <t>1.4</t>
  </si>
  <si>
    <t>Objekto atrakinimo/užrakinimo paslauga</t>
  </si>
  <si>
    <t>Vnt. </t>
  </si>
  <si>
    <t>1.5</t>
  </si>
  <si>
    <t>Papildoma apsaugos darbuotojo budėjimo/patruliavimo prie objekto paslauga</t>
  </si>
  <si>
    <t>1.6</t>
  </si>
  <si>
    <t>Greito reagavimo grupės paslauga</t>
  </si>
  <si>
    <t>Mėn.</t>
  </si>
  <si>
    <t>Elektroninių apsaugos sistemų reagavimo paslaugos</t>
  </si>
  <si>
    <t>2.1</t>
  </si>
  <si>
    <t>Apsaugos-gaisro aptikimo signalizacijos sistemų stebėjimas, reagavimas centriniame stebėjimo pulte</t>
  </si>
  <si>
    <t>2.2</t>
  </si>
  <si>
    <t>Vaizdo kamerų stebėjimas ir reagavimas centriniame stebėjimo pulte (įkainis vienos kameros stebėjimui)</t>
  </si>
  <si>
    <t>2.3</t>
  </si>
  <si>
    <t>Apsaugos signalizacijos įjungimo/išjungimo paslauga iš centrinio stebėjimo pulto</t>
  </si>
  <si>
    <t>3.</t>
  </si>
  <si>
    <t>Elektroninių apsaugos sistemų remonto, įrengimo paslaugos</t>
  </si>
  <si>
    <t>3.1</t>
  </si>
  <si>
    <t>Remonto paslaugos (esamos įrangos remontas, dalių, komponentų pakeitimas, konfigūravimas, gedimų diagnozavimas).</t>
  </si>
  <si>
    <t>Val.</t>
  </si>
  <si>
    <t>3.2</t>
  </si>
  <si>
    <t>Projektuotojo paslaugos (elektroninių apsaugos sistemų tech. dokumentacijos, brėžinių parengimo, atnaujinimo, koregavimo paslaugos)</t>
  </si>
  <si>
    <t>plotas m²</t>
  </si>
  <si>
    <t>3.3</t>
  </si>
  <si>
    <t>Montuotojo paslauga (naujos įrangos pajungimo, instaliaciniai, tvirtinimo, gręžimo, kabelių pratesimo vidaus ir lauko sąlygomis darbai)</t>
  </si>
  <si>
    <t>3.4</t>
  </si>
  <si>
    <t>Inžinieriaus paslauga (naujos įrangos programavimas, konfigūravimas)</t>
  </si>
  <si>
    <t>3.5</t>
  </si>
  <si>
    <t>El. apsaugos sistemų patikra pagal BDAR reikalavimus. Atliekamas poveikio duomenų apsaugai balanso testas</t>
  </si>
  <si>
    <t>Vnt</t>
  </si>
  <si>
    <t xml:space="preserve">2 lentelės bendra kaina be PVM </t>
  </si>
  <si>
    <t xml:space="preserve">2 lentelės bendra kaina su PVM </t>
  </si>
  <si>
    <t>3 lentelė. Įrangos įkainiai</t>
  </si>
  <si>
    <t xml:space="preserve">Eil. Nr. </t>
  </si>
  <si>
    <t>Prekės</t>
  </si>
  <si>
    <t>Maksimalus įkainis be PVM</t>
  </si>
  <si>
    <t>Siūlomas  įkainis be PVM</t>
  </si>
  <si>
    <t>Orientacinė bendra kaina be PVM 7=(4*6)</t>
  </si>
  <si>
    <t>Apsaugos signalizacijos sistema</t>
  </si>
  <si>
    <t>Apsaugos signalizacijos centralė 6 zonų (plečiama iki 16)</t>
  </si>
  <si>
    <t>1 vnt.</t>
  </si>
  <si>
    <t>Apsaugos signalizacijos centralė 4 zonų (plečiama iki 24)</t>
  </si>
  <si>
    <t>Apsaugos signalizacijos centralė 8 zonų (plečiama iki 32)</t>
  </si>
  <si>
    <t>Apsaugos signalizacijos centralė 8 zonų (plečiama iki 64)</t>
  </si>
  <si>
    <t>Apsaugos signalizacijos centralė 8 zonų (plečiama iki 128)</t>
  </si>
  <si>
    <t>Apsaugos signalizacijos centralė 8 zonų (plečiama iki 256)</t>
  </si>
  <si>
    <t>Apsaugos signalizacijos centralė 8 zonų (plečiama iki 192)</t>
  </si>
  <si>
    <t>Apsaugos signalizacijos centralės zonų išplėtimo modulis, PC „DSC“ centralėms</t>
  </si>
  <si>
    <t>Apsaugos signalizacijos centralės zonų išplėtimo modulis, „PARADOX“ centralėms</t>
  </si>
  <si>
    <t>Apsaugos signalizacijos centralės zonų išplėtimo modulis, „Satel INTEGRA“ centralėms</t>
  </si>
  <si>
    <t>Apsaugos signalizacijos centralės zonų išplėtimo modulis, „Inner Range Integriti“ centralėms</t>
  </si>
  <si>
    <t>Apsaugos signalizacijos valdymo klaviatūra su lietimui jautriu ekranu 4,3” Satel sistemoms</t>
  </si>
  <si>
    <t>Apsaugos signalizacijos valdymo klaviatūra su LCD ekranu (DSC centralėms)</t>
  </si>
  <si>
    <t>Apsaugos signalizacijos valdymo klaviatūra su LCD ekranu (PARADOX centralėms)</t>
  </si>
  <si>
    <t>Apsaugos signalizacijos valdymo klaviatūra su LCD ekranu (Satel centralėms)</t>
  </si>
  <si>
    <t>Apsaugos signalizacijos valdymo klaviatūra su LCD (Inner Range Integriti centralėms)</t>
  </si>
  <si>
    <t>Komutacinė dėžutė apsaugos centralei su tamper davikliu</t>
  </si>
  <si>
    <t>Judesio jutiklis</t>
  </si>
  <si>
    <t>Kombinuotas judesio jutiklis su stiklo dūžio jutikliu</t>
  </si>
  <si>
    <t>Judesio jutiklis su antimaskingo funkcija</t>
  </si>
  <si>
    <t>Užuolaidinis judesio jutiklis</t>
  </si>
  <si>
    <t>Stiklo dūžio jutiklis</t>
  </si>
  <si>
    <t>Magnetinis kontaktas (prisukamas)</t>
  </si>
  <si>
    <t>Magnetinis kontaktas (Įleidžiamas)</t>
  </si>
  <si>
    <t>Magnetinis kontaktas vartams</t>
  </si>
  <si>
    <t>Maitinimo šaltinis</t>
  </si>
  <si>
    <t>Ekranuotas laidas, 4 gyslų</t>
  </si>
  <si>
    <t>1 m.</t>
  </si>
  <si>
    <t>Ekranuotas laidas, 6 gyslų</t>
  </si>
  <si>
    <t>Ekranuotas laidas, 8 gyslų</t>
  </si>
  <si>
    <t>Akumuliatorius 7 Ah 12 V</t>
  </si>
  <si>
    <t>GSM komunikatorius (2G) su klijuojama antena</t>
  </si>
  <si>
    <t>GSM komunikatorius (4G) su klijuojama antena</t>
  </si>
  <si>
    <t>Ethernet komunikatorius (skirtas perduoti įvykių pranešimus gautus iš apsaugos centralės į stebėjimo pultą naudojant laidinį interneto ryšį)</t>
  </si>
  <si>
    <t>Vibro jutiklis</t>
  </si>
  <si>
    <t>Gaisro aptikimo signalizacija</t>
  </si>
  <si>
    <t>GS konvencinė centralė 4 zonų (plečiama)</t>
  </si>
  <si>
    <t>Išplėtimo modulis Bentel centralei</t>
  </si>
  <si>
    <t>Išplėtimo modulis Inim centralei</t>
  </si>
  <si>
    <t>Išplėtimo modulis TELETEK centralei</t>
  </si>
  <si>
    <t>Išplėtimo modulis TELEDATA ONE centralei</t>
  </si>
  <si>
    <t>Išplėtimo modulis Inim Previdia centralei</t>
  </si>
  <si>
    <t>Išplėtimo modulis Aritech GS centralei</t>
  </si>
  <si>
    <t>GS adresinė centralė 1 kilpos</t>
  </si>
  <si>
    <t>GS adresinė centralė 2 kilpų (plečiama)</t>
  </si>
  <si>
    <t>GS adresinė centralė 4 kilpų</t>
  </si>
  <si>
    <t>Bentel GS centralės kartotuvas</t>
  </si>
  <si>
    <t>Inim GS centralės kartotuvas</t>
  </si>
  <si>
    <t>TELETEK centralės kartotuvas</t>
  </si>
  <si>
    <t>TELEDATA ONE GS centralės kartotuvas</t>
  </si>
  <si>
    <t>GEKKO GS centralės kartotuvas</t>
  </si>
  <si>
    <t>Aritech GS centralės kartotuvas</t>
  </si>
  <si>
    <t>Protec GS centralės kartotuvas</t>
  </si>
  <si>
    <t>Dūmų jutiklis (konvencinis su 2 kontaktų baze)</t>
  </si>
  <si>
    <t>Dūmų jutiklis (konvencinis su 4 kontaktų baze)</t>
  </si>
  <si>
    <t>Adresinis dūmų jutiklis (Aritech centralėms)</t>
  </si>
  <si>
    <t>Adresinis dūmų jutiklis (Protec centralėms)</t>
  </si>
  <si>
    <t>Adresinis dūmų jutiklis (Inim centralėms)</t>
  </si>
  <si>
    <t>Adresinis dūmų jutiklis (Teletek centralėms)</t>
  </si>
  <si>
    <t>Dūmų jutiklis (autononimis)</t>
  </si>
  <si>
    <t>Gamtinių dujų nuotėkio daviklis</t>
  </si>
  <si>
    <t>Anglies monoksido nuotėkio jutiklis</t>
  </si>
  <si>
    <t>Dūmų barjerinis daviklis</t>
  </si>
  <si>
    <t>LED indikatorius gaisro davikliams</t>
  </si>
  <si>
    <t>Temperatūros jutiklis</t>
  </si>
  <si>
    <t>Adresinis temperatūros jutiklis</t>
  </si>
  <si>
    <t>Gaisro pavojaus mygtukas</t>
  </si>
  <si>
    <t xml:space="preserve">Adresinis gaisro pavojaus mygtukas </t>
  </si>
  <si>
    <t>Vidaus sirena, 12 VDC</t>
  </si>
  <si>
    <t>Lauko sirena su blykste, 12 VDC</t>
  </si>
  <si>
    <t>Adresinė lauko sirena su blykste</t>
  </si>
  <si>
    <t>Adresinė vidaus sirena</t>
  </si>
  <si>
    <t>Adresinė blykstė WC ŽN</t>
  </si>
  <si>
    <t>Kilpos izoliatorius</t>
  </si>
  <si>
    <t>I/O-įvesties/išvesties modulis</t>
  </si>
  <si>
    <t>Transformatorius su saugikliu</t>
  </si>
  <si>
    <t>Maitinimo šaltinis Bentel centralei</t>
  </si>
  <si>
    <t>Maitinimo šaltinis Inim centralei</t>
  </si>
  <si>
    <t>Maitinimo šaltinis Aritech centralei)</t>
  </si>
  <si>
    <t>Maitinimo šaltinis Protec centralei</t>
  </si>
  <si>
    <t>Maitinimo šaltinis GS centralėms</t>
  </si>
  <si>
    <t>Akumuliatorius 9 Ah 12 V</t>
  </si>
  <si>
    <t>Akumuliatorius 17 Ah 12 V</t>
  </si>
  <si>
    <r>
      <t xml:space="preserve">El. maitinimo laidas, 3 gyslų </t>
    </r>
    <r>
      <rPr>
        <sz val="12"/>
        <color theme="1"/>
        <rFont val="Times New Roman"/>
        <family val="1"/>
        <charset val="186"/>
      </rPr>
      <t>Cu 3x1,5</t>
    </r>
  </si>
  <si>
    <t>Kabelis priešgaisrinis 2x0.8 E90 nedegus, ekranuotas</t>
  </si>
  <si>
    <t>Kabelis priešgaisrinis 2x1.0 E90 nedegus, ekranuotas</t>
  </si>
  <si>
    <t>Kabelis priešgaisrinis 2x1.5 E90 nedegus, ekranuotas</t>
  </si>
  <si>
    <t>Vaizdo stebėjimo sistema</t>
  </si>
  <si>
    <t>Tinklinis vaizdo įrašymo įrenginys, 4 kanalų</t>
  </si>
  <si>
    <t>Tinklinis vaizdo įrašymo įrenginys, 8 kanalų</t>
  </si>
  <si>
    <t>Tinklinis vaizdo įrašymo įrenginys, 16 kanalų</t>
  </si>
  <si>
    <t>Tinklinis vaizdo įrašymo įrenginys, 24 kanalų</t>
  </si>
  <si>
    <t>Tinklinis vaizdo įrašymo įrenginys, 32 kanalų</t>
  </si>
  <si>
    <t>Tinklinis vaizdo įrašymo įrenginys, 8 kanalų su reliniais išėjimais/jungtimis</t>
  </si>
  <si>
    <t>Tinklinis vaizdo įrašymo įrenginys, 16 kanalų su reliniais išėjimais/jungtimis</t>
  </si>
  <si>
    <t>Tinklinis šakotuvas 4 portų su PoE maitinimu</t>
  </si>
  <si>
    <t>Tinklinis šakotuvas 8 portų su PoE maitinimu</t>
  </si>
  <si>
    <t>Tinklinis šakotuvas 16 portų su PoE maitinimu</t>
  </si>
  <si>
    <t>Tinklinis šakotuvas 24 portų</t>
  </si>
  <si>
    <t>19“, 6 rozečių maitinimo panelė 230V</t>
  </si>
  <si>
    <t xml:space="preserve">Komutacinė panelė 24 portų </t>
  </si>
  <si>
    <t>Kietas diskas HDD 4TB (3,5/ skirtas vaizdo įrašymo įrenginiams)</t>
  </si>
  <si>
    <t>Kietas diskas HDD 6TB (3,5/ skirtas vaizdo įrašymo įrenginiams)</t>
  </si>
  <si>
    <t>Kietas diskas HDD 10TB (3,5/ skirtas vaizdo įrašymo įrenginiams)</t>
  </si>
  <si>
    <t>Atminties kortelė MicroSD 64GB</t>
  </si>
  <si>
    <t>Atminties kortelė MicroSD 128GB</t>
  </si>
  <si>
    <t>Atminties kortelė MicroSD 512GB</t>
  </si>
  <si>
    <t>Valdoma IP kamera, ne mažiau 4 MP, su IR pašvietimu 30m.</t>
  </si>
  <si>
    <t>Cilindrinė IP kamera, ne mažiau: 4 MP su IR pašvietimu 30m.</t>
  </si>
  <si>
    <t>Kupolinė IP kamera, ativandalinė , ne mažiau 4 MP, su IR pašvietimu 30m.</t>
  </si>
  <si>
    <t>IP kamera, ne mažiau 4 MP</t>
  </si>
  <si>
    <t>Rakinama, komutacinė spintelė 19“, vaizdo įrašymo įrenginiui ir rezervinio maitinimo šaltiniui</t>
  </si>
  <si>
    <t>Signalo keitiklis iš koaksialinio kabelio į ethernet 10/100Mbps (rinkinys - siųstuvas+imtuvas)</t>
  </si>
  <si>
    <t>Pasyvus video signalo keitiklis</t>
  </si>
  <si>
    <t>Aktyvus vaizdo signalo imtuvas</t>
  </si>
  <si>
    <t>Lentyna, 4 tvirtinimo taškų, iki 50kg., tinkanti montuoti į 19” spintą</t>
  </si>
  <si>
    <t>Rezervinis maitinimo šaltinis UPS, 230V 1000VA, 600W</t>
  </si>
  <si>
    <t>Rezervinis maitinimo šaltinis UPS, 230V 1500VA, 900W</t>
  </si>
  <si>
    <t>Rezervinis maitinimo šaltinis UPS, 230V 2000VA, 1200W</t>
  </si>
  <si>
    <t>Rezervinis maitinimo šaltinis UPS, 230V 2000VA, 1800W</t>
  </si>
  <si>
    <t>Gelinis akumuliatorius 7Ah 12V</t>
  </si>
  <si>
    <t>Gelinis akumuliatorius 9Ah 12V</t>
  </si>
  <si>
    <t>UTP kabelis CAT5e</t>
  </si>
  <si>
    <t>1m.</t>
  </si>
  <si>
    <t>UTP kabelis CAT6</t>
  </si>
  <si>
    <t>Kištukas BNC</t>
  </si>
  <si>
    <t>Adapteris BNC, skirtas sujungti 2 kabelius</t>
  </si>
  <si>
    <t>Koaksialinis kabelis RG</t>
  </si>
  <si>
    <t>HDMI kabelis</t>
  </si>
  <si>
    <t>VGA kabelis</t>
  </si>
  <si>
    <t>Monitoriaus sieninis laikiklis</t>
  </si>
  <si>
    <t>24"monitorius su HDMI ir VGA jungtimis</t>
  </si>
  <si>
    <t>32"monitorius su HDMI ir VGA jungtimis</t>
  </si>
  <si>
    <t>55"monitorius su HDMI ir VGA jungtimis, tinklo sąsaja LAN, Wi-Fi</t>
  </si>
  <si>
    <t>Praėjimo kontrolės sistema</t>
  </si>
  <si>
    <t>Vienų durų kontroleris</t>
  </si>
  <si>
    <t>2 durų kontroleris</t>
  </si>
  <si>
    <t>4 durų kontroleris</t>
  </si>
  <si>
    <t>Tinklo plokštė, durų kontroleriui</t>
  </si>
  <si>
    <t>Programinė licencija durų kontroleriui</t>
  </si>
  <si>
    <t>Relinis modulis praėjimo kontrolės sistemai</t>
  </si>
  <si>
    <t>Durų pritraukėjas iki 100kg</t>
  </si>
  <si>
    <t>Durų elektromagnetas 180kg jėga</t>
  </si>
  <si>
    <t>Durų elektromagnetas 280kg jėga</t>
  </si>
  <si>
    <t>Durų elektromagnetas 350kg jėga</t>
  </si>
  <si>
    <t>L formos laikiklis elektromagnetui</t>
  </si>
  <si>
    <t>Durų elektromechaninė sklendė</t>
  </si>
  <si>
    <t>Strypinė elektrotechninė spyna</t>
  </si>
  <si>
    <t>Įleidžiama elektromagnetinė strypinė spyna su anga cilindrui</t>
  </si>
  <si>
    <t>Kortelių skaitytuvas (Wiegand W26/W34, RS485) 13.56MHz (lauko ir vidaus sąlygoms)</t>
  </si>
  <si>
    <t>Kortelių skaitytuvas HID, Mobile ID, 125kHz, iCLASS, Mifare (lauko ir vidaus sąlygoms)</t>
  </si>
  <si>
    <t>Multi-Format skaitytuvas, CSN, Mifare Desfire EV1 / EV2, OSDP, (lauko ir vidaus sąlygoms)</t>
  </si>
  <si>
    <t>Multi-format skaitytuvas su klaviatūra, CSN, Mifare Desfire EV1 / EV2, OSDP, IP67</t>
  </si>
  <si>
    <t>Autonominis RFID kontroleris - skaitytuvas</t>
  </si>
  <si>
    <t>Pirštų atspaudų skaitytuvas, Mifare 13,56MHz, įleidžiamas, RS-485</t>
  </si>
  <si>
    <t>Kortelių skaitytuvu su klaviatūra (Wiegand W26/W34, RS485) 13.56MHz</t>
  </si>
  <si>
    <t>MIFARE 1K 13.56MHZ atstuminė kortelė</t>
  </si>
  <si>
    <t>MIFARE 4K 13.56MHZ atstuminė kortelė</t>
  </si>
  <si>
    <t>Dviejų dažnių RFID (125KHz) ir Mifare (13.56MHz) dvigubas atstuminis žetonas pakabukas</t>
  </si>
  <si>
    <t>Dviejų dažnių RFID (125KHz) ir Mifare (13.56MHz) dviguba atstuminė kortelė</t>
  </si>
  <si>
    <t>125KHz HID atstuminė kortelė</t>
  </si>
  <si>
    <t>iCLASS 2K 13,56MHz HID atstuminė kortelė</t>
  </si>
  <si>
    <t>ISO 125 KHZ 64bit plona atstuminė kortelė</t>
  </si>
  <si>
    <t>LR ISO 125 kHz 64bit padidinto nuskaitymo atstumo atstuminė kortelė, stora</t>
  </si>
  <si>
    <t>Durų atidarymo mygtukas</t>
  </si>
  <si>
    <t>Avarinis durų atidarymo mygtukas</t>
  </si>
  <si>
    <t>Rakinama komutacinė dėžutė universali</t>
  </si>
  <si>
    <t>Kita</t>
  </si>
  <si>
    <t>Tvirtinimo, instaliacinės medžiagos</t>
  </si>
  <si>
    <t>1 kompl..</t>
  </si>
  <si>
    <t>PVC lovelis įvairių matmenų baltas su dangčiu arba įvairaus diametro PVC vamzdis</t>
  </si>
  <si>
    <t>Apsauginė metalinė spintelė 20 raktų su kodinė spyna</t>
  </si>
  <si>
    <t>3 lentelės bendra kaina be PVM</t>
  </si>
  <si>
    <t>3 lentelės bendra kaina su PVM )</t>
  </si>
  <si>
    <t>4 lentelė.</t>
  </si>
  <si>
    <t xml:space="preserve">Bendra palyginamoji pasiūlymo kaina* </t>
  </si>
  <si>
    <t>Paslauga</t>
  </si>
  <si>
    <t>Suma be PVM</t>
  </si>
  <si>
    <t xml:space="preserve">1 lentelės El. apsaugos sistemų priežiūros darbai, pagal reglamentą, įkainių suma, Eur be PVM </t>
  </si>
  <si>
    <t>2.lentelės Paslaugų teikiamų pagal remonto ir Užsakovo poreikį, įkainių suma, Eur be PVM</t>
  </si>
  <si>
    <t xml:space="preserve">3 lentelės Įrangos įkainių suma, Eur be PVM </t>
  </si>
  <si>
    <t>Bendra pasiūlymo palyginamoji  kaina  be PVM</t>
  </si>
  <si>
    <t>PVM suma</t>
  </si>
  <si>
    <t>Bendra pasiūlymo palyginamoji  kaina* su PVM</t>
  </si>
  <si>
    <r>
      <rPr>
        <b/>
        <sz val="10"/>
        <color theme="1"/>
        <rFont val="Times New Roman"/>
        <family val="1"/>
      </rPr>
      <t>*Pastaba.</t>
    </r>
    <r>
      <rPr>
        <sz val="10"/>
        <color theme="1"/>
        <rFont val="Times New Roman"/>
        <family val="1"/>
        <charset val="186"/>
      </rPr>
      <t xml:space="preserve"> Bendra pasiūlymo palyginamoji kaina bus naudojama tik pasiūlymų eilei nustatyti</t>
    </r>
    <r>
      <rPr>
        <sz val="10"/>
        <color theme="1"/>
        <rFont val="Times New Roman"/>
        <family val="1"/>
      </rPr>
      <t>.</t>
    </r>
  </si>
  <si>
    <t>Kartu su pasiūlymu pateikiami šie dokumentai:</t>
  </si>
  <si>
    <t>Pateiktų dokumentų pavadinimas</t>
  </si>
  <si>
    <t>Paaiškinimas, kokia konkreti informacija dokumente yra konfidenciali**</t>
  </si>
  <si>
    <t xml:space="preserve">**Tiekėjas negali nurodyti,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t>
  </si>
  <si>
    <t>Perkančioji organizacija neįsipareigoja išpirkti visą kiekį nurodytą šiame pasiūlyme.</t>
  </si>
  <si>
    <t>Pasirašydamas šį pasiūlymą, tvirtinu, kad:</t>
  </si>
  <si>
    <t>1. Sutinkame su visomis pirkimo sąlygomis, nustatytomis pirkimo dokumentuose, jų papildymuose, paaiškinimuose;</t>
  </si>
  <si>
    <t>2. Dokumentų skaitmeninės kopijos ir elektroninėmis priemonėmis pateikti duomenys yra tikri;</t>
  </si>
  <si>
    <t>3. Vadovaujantis Viešųjų pirkimų įstatymo 86 straipsnio 9 dalimi, laimėjimo atveju, CVP IS, būtų paskelbtas pasiūlymas, sudaryta pirkimo sutartis ir jos pakeitimai (jei tokie bus);</t>
  </si>
  <si>
    <t>4. Pasiūlymas galioja iki termino, nustatyto pirkimo dokumentuose.</t>
  </si>
  <si>
    <t>5. Pasiūlymo galiojimo laikotarpiu atsisakius sudaryti viešojo pirkimo sutartį ar jos nepasirašius per perkančiosios organizacijos nustatytą terminą, sutinkame sumokėti perkančiajai organizacijai 5 (penkių) proc. pasiūlymo kainos Eur be PVM dydžio baudą bei padengti perkančiosios organizacijos patirtus nuostolius, kiek jų nepadengia aukščiau nurodyta bauda.</t>
  </si>
  <si>
    <t>(Tiekėjo arba jo įgalioto asmens pareigų pavadinimas)</t>
  </si>
  <si>
    <t xml:space="preserve">(Parašas) </t>
  </si>
  <si>
    <t>4.</t>
  </si>
  <si>
    <t>Kitos paslaugos</t>
  </si>
  <si>
    <t>4.1</t>
  </si>
  <si>
    <t>Darbuotojų neblaivumo patikrinimo paslauga</t>
  </si>
  <si>
    <t xml:space="preserve">DĖL VP-3079 APSAUGOS PASLAUGŲ BEI APSAUGOS SISTEMŲ PRIEŽIŪROS, REMONTO IR ĮRENGIMO ,
PIRKIMO </t>
  </si>
  <si>
    <t>Įkainis be PVM</t>
  </si>
  <si>
    <t>Siūlomas 1 val. įkainis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</si>
</sst>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0"/>
      <name val="Arial"/>
      <family val="2"/>
    </font>
    <font>
      <sz val="12"/>
      <name val="Times New Roman"/>
      <family val="1"/>
    </font>
    <font>
      <b/>
      <sz val="12"/>
      <name val="Times New Roman"/>
      <family val="1"/>
    </font>
    <font>
      <sz val="12"/>
      <color rgb="FFFF0000"/>
      <name val="Times New Roman"/>
      <family val="1"/>
    </font>
    <font>
      <b/>
      <sz val="12"/>
      <name val="Times New Roman"/>
      <family val="1"/>
      <charset val="186"/>
    </font>
    <font>
      <sz val="12"/>
      <color theme="1"/>
      <name val="Times New Roman"/>
      <family val="1"/>
    </font>
    <font>
      <sz val="12"/>
      <name val="Times New Roman"/>
      <family val="1"/>
      <charset val="186"/>
    </font>
    <font>
      <sz val="10"/>
      <color theme="1"/>
      <name val="Times New Roman"/>
      <family val="1"/>
      <charset val="186"/>
    </font>
    <font>
      <sz val="10"/>
      <color rgb="FF000000"/>
      <name val="Times New Roman"/>
      <family val="1"/>
      <charset val="186"/>
    </font>
    <font>
      <b/>
      <sz val="11"/>
      <color rgb="FF000000"/>
      <name val="Times New Roman"/>
      <family val="1"/>
      <charset val="186"/>
    </font>
    <font>
      <sz val="8"/>
      <color theme="1"/>
      <name val="Times New Roman"/>
      <family val="1"/>
      <charset val="186"/>
    </font>
    <font>
      <b/>
      <sz val="10"/>
      <color theme="1"/>
      <name val="Times New Roman"/>
      <family val="1"/>
      <charset val="186"/>
    </font>
    <font>
      <sz val="10"/>
      <color theme="1"/>
      <name val="Times New Roman"/>
      <family val="1"/>
    </font>
    <font>
      <sz val="10"/>
      <name val="Times New Roman"/>
      <family val="1"/>
      <charset val="186"/>
    </font>
    <font>
      <b/>
      <sz val="10"/>
      <color theme="1"/>
      <name val="Times New Roman"/>
      <family val="1"/>
    </font>
    <font>
      <sz val="12"/>
      <color rgb="FF000000"/>
      <name val="Times New Roman"/>
      <family val="1"/>
      <charset val="186"/>
    </font>
    <font>
      <sz val="11"/>
      <color theme="1"/>
      <name val="Times New Roman"/>
      <family val="1"/>
      <charset val="186"/>
    </font>
    <font>
      <sz val="11"/>
      <color rgb="FF000000"/>
      <name val="Times New Roman"/>
      <family val="1"/>
      <charset val="186"/>
    </font>
    <font>
      <sz val="9"/>
      <color rgb="FF000000"/>
      <name val="Calibri"/>
      <family val="2"/>
      <charset val="186"/>
      <scheme val="minor"/>
    </font>
    <font>
      <b/>
      <sz val="12"/>
      <color theme="1"/>
      <name val="Times New Roman"/>
      <family val="1"/>
      <charset val="186"/>
    </font>
    <font>
      <b/>
      <sz val="12"/>
      <color theme="1"/>
      <name val="Times New Roman"/>
      <family val="1"/>
    </font>
    <font>
      <sz val="12"/>
      <color theme="1"/>
      <name val="Times New Roman"/>
      <family val="1"/>
      <charset val="186"/>
    </font>
    <font>
      <b/>
      <sz val="12"/>
      <color rgb="FFFF0000"/>
      <name val="Times New Roman"/>
      <family val="1"/>
      <charset val="186"/>
    </font>
    <font>
      <b/>
      <sz val="12"/>
      <color rgb="FF242424"/>
      <name val="Times New Roman"/>
      <family val="1"/>
      <charset val="186"/>
    </font>
    <font>
      <sz val="12"/>
      <color rgb="FF242424"/>
      <name val="Times New Roman"/>
      <family val="1"/>
      <charset val="186"/>
    </font>
    <font>
      <b/>
      <sz val="12"/>
      <name val="Times New Roman"/>
      <family val="1"/>
      <charset val="186"/>
    </font>
    <font>
      <b/>
      <sz val="12"/>
      <color rgb="FF242424"/>
      <name val="Times New Roman"/>
      <family val="1"/>
      <charset val="186"/>
    </font>
    <font>
      <sz val="12"/>
      <color rgb="FF000000"/>
      <name val="Calibri"/>
      <family val="2"/>
      <charset val="186"/>
    </font>
  </fonts>
  <fills count="7">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6" tint="0.399975585192419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medium">
        <color indexed="64"/>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medium">
        <color indexed="64"/>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indexed="64"/>
      </left>
      <right style="medium">
        <color rgb="FF000000"/>
      </right>
      <top style="thin">
        <color indexed="64"/>
      </top>
      <bottom style="medium">
        <color rgb="FF000000"/>
      </bottom>
      <diagonal/>
    </border>
  </borders>
  <cellStyleXfs count="2">
    <xf numFmtId="0" fontId="0" fillId="0" borderId="0"/>
    <xf numFmtId="0" fontId="1" fillId="0" borderId="0"/>
  </cellStyleXfs>
  <cellXfs count="255">
    <xf numFmtId="0" fontId="0" fillId="0" borderId="0" xfId="0"/>
    <xf numFmtId="0" fontId="2" fillId="0" borderId="0" xfId="1" applyFont="1"/>
    <xf numFmtId="0" fontId="2" fillId="0" borderId="0" xfId="1" applyFont="1" applyAlignment="1">
      <alignment horizontal="center"/>
    </xf>
    <xf numFmtId="0" fontId="2" fillId="0" borderId="0" xfId="1" applyFont="1" applyAlignment="1">
      <alignment horizontal="center" vertical="center"/>
    </xf>
    <xf numFmtId="0" fontId="4" fillId="0" borderId="0" xfId="1" applyFont="1"/>
    <xf numFmtId="0" fontId="8" fillId="0" borderId="0" xfId="0" applyFont="1"/>
    <xf numFmtId="0" fontId="9" fillId="0" borderId="0" xfId="0" applyFont="1" applyAlignment="1">
      <alignment horizontal="center" vertical="center"/>
    </xf>
    <xf numFmtId="0" fontId="9" fillId="0" borderId="0" xfId="0" applyFont="1" applyAlignment="1">
      <alignment horizontal="left" vertical="center"/>
    </xf>
    <xf numFmtId="0" fontId="12" fillId="0" borderId="13" xfId="0" applyFont="1" applyBorder="1" applyAlignment="1">
      <alignment vertical="center"/>
    </xf>
    <xf numFmtId="0" fontId="12" fillId="0" borderId="0" xfId="0" applyFont="1" applyAlignment="1">
      <alignment vertical="center"/>
    </xf>
    <xf numFmtId="0" fontId="8" fillId="0" borderId="13" xfId="0" applyFont="1" applyBorder="1"/>
    <xf numFmtId="0" fontId="8"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left" wrapText="1"/>
    </xf>
    <xf numFmtId="0" fontId="8" fillId="0" borderId="24" xfId="0" applyFont="1" applyBorder="1" applyAlignment="1">
      <alignment horizontal="left" wrapText="1"/>
    </xf>
    <xf numFmtId="0" fontId="16" fillId="0" borderId="13" xfId="0" applyFont="1" applyBorder="1" applyAlignment="1">
      <alignment vertical="center"/>
    </xf>
    <xf numFmtId="0" fontId="17" fillId="0" borderId="0" xfId="0" applyFont="1"/>
    <xf numFmtId="0" fontId="17" fillId="0" borderId="0" xfId="0" applyFont="1" applyAlignment="1">
      <alignment horizontal="left"/>
    </xf>
    <xf numFmtId="0" fontId="0" fillId="0" borderId="0" xfId="0" applyAlignment="1">
      <alignment wrapText="1"/>
    </xf>
    <xf numFmtId="0" fontId="19" fillId="0" borderId="28" xfId="0" applyFont="1" applyBorder="1" applyAlignment="1">
      <alignment vertical="center" wrapText="1"/>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center"/>
    </xf>
    <xf numFmtId="0" fontId="20" fillId="0" borderId="0" xfId="0" applyFont="1"/>
    <xf numFmtId="0" fontId="6" fillId="3" borderId="1" xfId="0" applyFont="1" applyFill="1" applyBorder="1" applyAlignment="1">
      <alignment wrapText="1" shrinkToFit="1"/>
    </xf>
    <xf numFmtId="0" fontId="6" fillId="3" borderId="1" xfId="0" applyFont="1" applyFill="1" applyBorder="1" applyAlignment="1">
      <alignment wrapText="1"/>
    </xf>
    <xf numFmtId="0" fontId="22" fillId="2" borderId="1" xfId="0" applyFont="1" applyFill="1" applyBorder="1"/>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0" fontId="6" fillId="0" borderId="37"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xf>
    <xf numFmtId="0" fontId="5" fillId="0" borderId="0" xfId="1" applyFont="1" applyAlignment="1">
      <alignment horizontal="center"/>
    </xf>
    <xf numFmtId="0" fontId="3" fillId="0" borderId="0" xfId="1" applyFont="1" applyAlignment="1">
      <alignment horizontal="center" vertical="center"/>
    </xf>
    <xf numFmtId="0" fontId="2" fillId="0" borderId="0" xfId="1" applyFont="1" applyAlignment="1">
      <alignment horizontal="center" vertical="center" wrapText="1"/>
    </xf>
    <xf numFmtId="0" fontId="5" fillId="0" borderId="0" xfId="1" applyFont="1" applyAlignment="1">
      <alignment horizontal="center" vertical="center"/>
    </xf>
    <xf numFmtId="0" fontId="8" fillId="2" borderId="2"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3" xfId="0" applyFont="1" applyFill="1" applyBorder="1" applyAlignment="1">
      <alignment horizontal="center" vertical="center" wrapText="1"/>
    </xf>
    <xf numFmtId="164" fontId="6" fillId="0" borderId="5" xfId="0" applyNumberFormat="1" applyFont="1" applyBorder="1" applyAlignment="1">
      <alignment horizontal="center" vertical="center" wrapText="1"/>
    </xf>
    <xf numFmtId="164" fontId="6" fillId="0" borderId="9" xfId="0" applyNumberFormat="1" applyFont="1" applyBorder="1" applyAlignment="1">
      <alignment horizontal="center" vertical="center" wrapText="1"/>
    </xf>
    <xf numFmtId="164" fontId="6" fillId="0" borderId="38" xfId="0" applyNumberFormat="1" applyFont="1" applyBorder="1" applyAlignment="1">
      <alignment horizontal="center" vertical="center" wrapText="1"/>
    </xf>
    <xf numFmtId="164" fontId="6" fillId="0" borderId="39" xfId="0" applyNumberFormat="1" applyFont="1" applyBorder="1" applyAlignment="1">
      <alignment horizontal="center" vertical="center" wrapText="1"/>
    </xf>
    <xf numFmtId="164" fontId="6" fillId="0" borderId="40" xfId="0" applyNumberFormat="1" applyFont="1" applyBorder="1" applyAlignment="1">
      <alignment horizontal="center" vertical="center" wrapText="1"/>
    </xf>
    <xf numFmtId="0" fontId="5" fillId="0" borderId="0" xfId="1" applyFont="1" applyAlignment="1">
      <alignment horizontal="center" vertical="center" wrapText="1"/>
    </xf>
    <xf numFmtId="164" fontId="2" fillId="0" borderId="0" xfId="1" applyNumberFormat="1" applyFont="1" applyAlignment="1">
      <alignment horizontal="center" vertical="center"/>
    </xf>
    <xf numFmtId="164" fontId="5" fillId="0" borderId="0" xfId="1" applyNumberFormat="1" applyFont="1" applyAlignment="1">
      <alignment horizontal="center"/>
    </xf>
    <xf numFmtId="164" fontId="5" fillId="0" borderId="0" xfId="1" applyNumberFormat="1" applyFont="1" applyAlignment="1">
      <alignment horizontal="center" wrapText="1"/>
    </xf>
    <xf numFmtId="164" fontId="5" fillId="0" borderId="0" xfId="1" applyNumberFormat="1" applyFont="1" applyAlignment="1">
      <alignment horizontal="center" vertical="center"/>
    </xf>
    <xf numFmtId="0" fontId="5" fillId="0" borderId="0" xfId="1" applyFont="1" applyAlignment="1">
      <alignment horizontal="right" wrapText="1"/>
    </xf>
    <xf numFmtId="0" fontId="14" fillId="0" borderId="0" xfId="0" applyFont="1" applyAlignment="1">
      <alignment horizontal="left" wrapText="1"/>
    </xf>
    <xf numFmtId="0" fontId="14" fillId="0" borderId="0" xfId="0" applyFont="1"/>
    <xf numFmtId="0" fontId="14" fillId="0" borderId="0" xfId="0" applyFont="1" applyAlignment="1">
      <alignment horizontal="left"/>
    </xf>
    <xf numFmtId="0" fontId="28" fillId="0" borderId="0" xfId="0" applyFont="1"/>
    <xf numFmtId="0" fontId="2" fillId="0" borderId="0" xfId="1" applyFont="1" applyProtection="1">
      <protection locked="0"/>
    </xf>
    <xf numFmtId="0" fontId="5" fillId="0" borderId="0" xfId="1" applyFont="1" applyProtection="1">
      <protection locked="0"/>
    </xf>
    <xf numFmtId="0" fontId="2" fillId="0" borderId="0" xfId="1" applyFont="1" applyAlignment="1" applyProtection="1">
      <alignment horizontal="center"/>
      <protection locked="0"/>
    </xf>
    <xf numFmtId="0" fontId="2" fillId="0" borderId="0" xfId="1" applyFont="1" applyAlignment="1" applyProtection="1">
      <alignment horizontal="center" vertical="center"/>
      <protection locked="0"/>
    </xf>
    <xf numFmtId="0" fontId="5" fillId="2" borderId="29" xfId="1" applyFont="1" applyFill="1" applyBorder="1" applyAlignment="1" applyProtection="1">
      <alignment horizontal="center" vertical="center"/>
      <protection locked="0"/>
    </xf>
    <xf numFmtId="0" fontId="5" fillId="2" borderId="25" xfId="1" applyFont="1" applyFill="1" applyBorder="1" applyAlignment="1" applyProtection="1">
      <alignment horizontal="center" vertical="center" wrapText="1"/>
      <protection locked="0"/>
    </xf>
    <xf numFmtId="0" fontId="5" fillId="5" borderId="26" xfId="1" applyFont="1" applyFill="1" applyBorder="1" applyAlignment="1" applyProtection="1">
      <alignment horizontal="center" vertical="center"/>
      <protection locked="0"/>
    </xf>
    <xf numFmtId="0" fontId="5" fillId="5" borderId="26" xfId="1" applyFont="1" applyFill="1" applyBorder="1" applyAlignment="1" applyProtection="1">
      <alignment horizontal="center" vertical="center" wrapText="1"/>
      <protection locked="0"/>
    </xf>
    <xf numFmtId="0" fontId="5" fillId="5" borderId="33" xfId="1" applyFont="1" applyFill="1" applyBorder="1" applyAlignment="1" applyProtection="1">
      <alignment horizontal="center" vertical="center" wrapText="1"/>
      <protection locked="0"/>
    </xf>
    <xf numFmtId="0" fontId="5" fillId="5" borderId="27" xfId="1" applyFont="1" applyFill="1" applyBorder="1" applyAlignment="1" applyProtection="1">
      <alignment horizontal="center" vertical="center" wrapText="1"/>
      <protection locked="0"/>
    </xf>
    <xf numFmtId="0" fontId="2" fillId="0" borderId="4" xfId="1" applyFont="1" applyBorder="1" applyAlignment="1" applyProtection="1">
      <alignment horizontal="center" vertical="center"/>
      <protection locked="0"/>
    </xf>
    <xf numFmtId="0" fontId="2" fillId="0" borderId="1" xfId="1" applyFont="1" applyBorder="1" applyAlignment="1" applyProtection="1">
      <alignment horizontal="center" vertical="center" wrapText="1"/>
      <protection locked="0"/>
    </xf>
    <xf numFmtId="0" fontId="2" fillId="0" borderId="1" xfId="1" applyFont="1" applyBorder="1" applyAlignment="1" applyProtection="1">
      <alignment horizontal="center" vertical="center"/>
      <protection locked="0"/>
    </xf>
    <xf numFmtId="0" fontId="2" fillId="0" borderId="5" xfId="1" applyFont="1" applyBorder="1" applyAlignment="1" applyProtection="1">
      <alignment horizontal="center" vertical="center" wrapText="1"/>
      <protection locked="0"/>
    </xf>
    <xf numFmtId="0" fontId="2" fillId="0" borderId="10" xfId="1" applyFont="1" applyBorder="1" applyAlignment="1" applyProtection="1">
      <alignment horizontal="center"/>
      <protection locked="0"/>
    </xf>
    <xf numFmtId="0" fontId="2" fillId="0" borderId="16" xfId="1" applyFont="1" applyBorder="1" applyAlignment="1" applyProtection="1">
      <alignment horizontal="left" vertical="center"/>
      <protection locked="0"/>
    </xf>
    <xf numFmtId="0" fontId="2" fillId="0" borderId="8" xfId="1" applyFont="1" applyBorder="1" applyAlignment="1" applyProtection="1">
      <alignment horizontal="center" vertical="center"/>
      <protection locked="0"/>
    </xf>
    <xf numFmtId="164" fontId="2" fillId="0" borderId="1" xfId="1" applyNumberFormat="1" applyFont="1" applyBorder="1" applyAlignment="1" applyProtection="1">
      <alignment horizontal="center" vertical="center"/>
      <protection locked="0"/>
    </xf>
    <xf numFmtId="164" fontId="2" fillId="0" borderId="5" xfId="1" applyNumberFormat="1" applyFont="1" applyBorder="1" applyAlignment="1" applyProtection="1">
      <alignment horizontal="center" vertical="center"/>
      <protection locked="0"/>
    </xf>
    <xf numFmtId="0" fontId="2" fillId="0" borderId="4" xfId="1" applyFont="1" applyBorder="1" applyAlignment="1" applyProtection="1">
      <alignment horizontal="center"/>
      <protection locked="0"/>
    </xf>
    <xf numFmtId="0" fontId="2" fillId="0" borderId="3" xfId="1" applyFont="1" applyBorder="1" applyAlignment="1" applyProtection="1">
      <alignment horizontal="left" vertical="center"/>
      <protection locked="0"/>
    </xf>
    <xf numFmtId="0" fontId="2" fillId="0" borderId="30" xfId="1" applyFont="1" applyBorder="1" applyAlignment="1" applyProtection="1">
      <alignment horizontal="center"/>
      <protection locked="0"/>
    </xf>
    <xf numFmtId="0" fontId="2" fillId="0" borderId="15" xfId="1" applyFont="1" applyBorder="1" applyAlignment="1" applyProtection="1">
      <alignment horizontal="left" vertical="center"/>
      <protection locked="0"/>
    </xf>
    <xf numFmtId="0" fontId="2" fillId="0" borderId="7" xfId="1" applyFont="1" applyBorder="1" applyAlignment="1" applyProtection="1">
      <alignment horizontal="center" vertical="center"/>
      <protection locked="0"/>
    </xf>
    <xf numFmtId="0" fontId="2" fillId="0" borderId="43" xfId="1" applyFont="1" applyBorder="1" applyAlignment="1" applyProtection="1">
      <alignment horizontal="center" vertical="center"/>
      <protection locked="0"/>
    </xf>
    <xf numFmtId="164" fontId="2" fillId="0" borderId="9" xfId="1" applyNumberFormat="1" applyFont="1" applyBorder="1" applyAlignment="1" applyProtection="1">
      <alignment horizontal="center" vertical="center"/>
      <protection locked="0"/>
    </xf>
    <xf numFmtId="0" fontId="2" fillId="5" borderId="4" xfId="1" applyFont="1" applyFill="1" applyBorder="1" applyAlignment="1" applyProtection="1">
      <alignment horizontal="center" vertical="center"/>
      <protection locked="0"/>
    </xf>
    <xf numFmtId="0" fontId="16" fillId="0" borderId="4" xfId="0" applyFont="1" applyBorder="1" applyAlignment="1" applyProtection="1">
      <alignment horizontal="center" vertical="center" wrapText="1"/>
      <protection locked="0"/>
    </xf>
    <xf numFmtId="0" fontId="16" fillId="0" borderId="1" xfId="0" applyFont="1" applyBorder="1" applyAlignment="1" applyProtection="1">
      <alignment horizontal="left" vertical="center" wrapText="1"/>
      <protection locked="0"/>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protection locked="0"/>
    </xf>
    <xf numFmtId="0" fontId="2" fillId="5" borderId="36" xfId="1" applyFont="1" applyFill="1" applyBorder="1" applyAlignment="1" applyProtection="1">
      <alignment horizontal="center"/>
      <protection locked="0"/>
    </xf>
    <xf numFmtId="0" fontId="7" fillId="0" borderId="4" xfId="1" applyFont="1" applyBorder="1" applyAlignment="1" applyProtection="1">
      <alignment horizontal="center"/>
      <protection locked="0"/>
    </xf>
    <xf numFmtId="0" fontId="25" fillId="0" borderId="8" xfId="0" applyFont="1" applyBorder="1" applyAlignment="1" applyProtection="1">
      <alignment horizontal="center"/>
      <protection locked="0"/>
    </xf>
    <xf numFmtId="0" fontId="2" fillId="0" borderId="32" xfId="1" applyFont="1" applyBorder="1" applyAlignment="1" applyProtection="1">
      <alignment horizontal="center" vertical="center"/>
      <protection locked="0"/>
    </xf>
    <xf numFmtId="164" fontId="3" fillId="0" borderId="41" xfId="1" applyNumberFormat="1" applyFont="1" applyBorder="1" applyAlignment="1" applyProtection="1">
      <alignment horizontal="center" vertical="center"/>
      <protection locked="0"/>
    </xf>
    <xf numFmtId="164" fontId="5" fillId="0" borderId="20" xfId="1" applyNumberFormat="1" applyFont="1" applyBorder="1" applyAlignment="1" applyProtection="1">
      <alignment horizontal="center"/>
      <protection locked="0"/>
    </xf>
    <xf numFmtId="164" fontId="5" fillId="0" borderId="23" xfId="1" applyNumberFormat="1" applyFont="1" applyBorder="1" applyAlignment="1" applyProtection="1">
      <alignment horizontal="center"/>
      <protection locked="0"/>
    </xf>
    <xf numFmtId="0" fontId="5" fillId="0" borderId="0" xfId="1" applyFont="1" applyAlignment="1" applyProtection="1">
      <alignment horizontal="left"/>
      <protection locked="0"/>
    </xf>
    <xf numFmtId="0" fontId="5" fillId="5" borderId="17" xfId="1" applyFont="1" applyFill="1" applyBorder="1" applyAlignment="1" applyProtection="1">
      <alignment horizontal="center" vertical="center" wrapText="1"/>
      <protection locked="0"/>
    </xf>
    <xf numFmtId="0" fontId="5" fillId="5" borderId="33" xfId="1" applyFont="1" applyFill="1" applyBorder="1" applyAlignment="1" applyProtection="1">
      <alignment horizontal="center" vertical="center"/>
      <protection locked="0"/>
    </xf>
    <xf numFmtId="0" fontId="5" fillId="5" borderId="18" xfId="1" applyFont="1" applyFill="1" applyBorder="1" applyAlignment="1" applyProtection="1">
      <alignment horizontal="center" vertical="center" wrapText="1"/>
      <protection locked="0"/>
    </xf>
    <xf numFmtId="0" fontId="5" fillId="5" borderId="34" xfId="1" applyFont="1" applyFill="1" applyBorder="1" applyAlignment="1" applyProtection="1">
      <alignment horizontal="center" vertical="center" wrapText="1"/>
      <protection locked="0"/>
    </xf>
    <xf numFmtId="0" fontId="2" fillId="0" borderId="4" xfId="1" applyFont="1" applyBorder="1" applyAlignment="1" applyProtection="1">
      <alignment horizontal="center" vertical="center" wrapText="1"/>
      <protection locked="0"/>
    </xf>
    <xf numFmtId="0" fontId="2" fillId="0" borderId="2" xfId="1" applyFont="1" applyBorder="1" applyAlignment="1" applyProtection="1">
      <alignment horizontal="center" vertical="center" wrapText="1"/>
      <protection locked="0"/>
    </xf>
    <xf numFmtId="0" fontId="5" fillId="4" borderId="4" xfId="1" applyFont="1" applyFill="1" applyBorder="1" applyProtection="1">
      <protection locked="0"/>
    </xf>
    <xf numFmtId="0" fontId="3" fillId="4" borderId="1" xfId="1" applyFont="1" applyFill="1" applyBorder="1" applyProtection="1">
      <protection locked="0"/>
    </xf>
    <xf numFmtId="0" fontId="2" fillId="4" borderId="1" xfId="1" applyFont="1" applyFill="1" applyBorder="1" applyAlignment="1" applyProtection="1">
      <alignment horizontal="center" vertical="center"/>
      <protection locked="0"/>
    </xf>
    <xf numFmtId="0" fontId="2" fillId="4" borderId="2" xfId="1" applyFont="1" applyFill="1" applyBorder="1" applyAlignment="1" applyProtection="1">
      <alignment horizontal="center" vertical="center"/>
      <protection locked="0"/>
    </xf>
    <xf numFmtId="0" fontId="2" fillId="4" borderId="5" xfId="1" applyFont="1" applyFill="1" applyBorder="1" applyAlignment="1" applyProtection="1">
      <alignment horizontal="center" vertical="center"/>
      <protection locked="0"/>
    </xf>
    <xf numFmtId="0" fontId="2" fillId="0" borderId="4" xfId="1" applyFont="1" applyBorder="1" applyProtection="1">
      <protection locked="0"/>
    </xf>
    <xf numFmtId="0" fontId="2" fillId="0" borderId="1" xfId="1" applyFont="1" applyBorder="1" applyProtection="1">
      <protection locked="0"/>
    </xf>
    <xf numFmtId="0" fontId="3" fillId="0" borderId="4" xfId="1" applyFont="1" applyBorder="1" applyProtection="1">
      <protection locked="0"/>
    </xf>
    <xf numFmtId="0" fontId="7" fillId="0" borderId="1" xfId="1" applyFont="1" applyBorder="1" applyProtection="1">
      <protection locked="0"/>
    </xf>
    <xf numFmtId="0" fontId="7" fillId="0" borderId="1" xfId="1" applyFont="1" applyBorder="1" applyAlignment="1" applyProtection="1">
      <alignment wrapText="1"/>
      <protection locked="0"/>
    </xf>
    <xf numFmtId="0" fontId="5" fillId="4" borderId="1" xfId="1" applyFont="1" applyFill="1" applyBorder="1" applyProtection="1">
      <protection locked="0"/>
    </xf>
    <xf numFmtId="0" fontId="5" fillId="4" borderId="1" xfId="1" applyFont="1" applyFill="1" applyBorder="1" applyAlignment="1" applyProtection="1">
      <alignment horizontal="center" vertical="center"/>
      <protection locked="0"/>
    </xf>
    <xf numFmtId="164" fontId="5" fillId="4" borderId="1" xfId="1" applyNumberFormat="1" applyFont="1" applyFill="1" applyBorder="1" applyAlignment="1" applyProtection="1">
      <alignment horizontal="center" vertical="center"/>
      <protection locked="0"/>
    </xf>
    <xf numFmtId="164" fontId="2" fillId="4" borderId="5" xfId="1" applyNumberFormat="1" applyFont="1" applyFill="1" applyBorder="1" applyAlignment="1" applyProtection="1">
      <alignment horizontal="center" vertical="center"/>
      <protection locked="0"/>
    </xf>
    <xf numFmtId="164" fontId="2" fillId="4" borderId="1" xfId="1" applyNumberFormat="1" applyFont="1" applyFill="1" applyBorder="1" applyAlignment="1" applyProtection="1">
      <alignment horizontal="center" vertical="center"/>
      <protection locked="0"/>
    </xf>
    <xf numFmtId="164" fontId="5" fillId="4" borderId="5" xfId="1" applyNumberFormat="1" applyFont="1" applyFill="1" applyBorder="1" applyAlignment="1" applyProtection="1">
      <alignment horizontal="center" vertical="center"/>
      <protection locked="0"/>
    </xf>
    <xf numFmtId="0" fontId="2" fillId="0" borderId="6" xfId="1" applyFont="1" applyBorder="1" applyProtection="1">
      <protection locked="0"/>
    </xf>
    <xf numFmtId="0" fontId="2" fillId="0" borderId="32" xfId="1" applyFont="1" applyBorder="1" applyProtection="1">
      <protection locked="0"/>
    </xf>
    <xf numFmtId="164" fontId="2" fillId="0" borderId="32" xfId="1" applyNumberFormat="1" applyFont="1" applyBorder="1" applyAlignment="1" applyProtection="1">
      <alignment horizontal="center" vertical="center"/>
      <protection locked="0"/>
    </xf>
    <xf numFmtId="164" fontId="5" fillId="0" borderId="34" xfId="1" applyNumberFormat="1" applyFont="1" applyBorder="1" applyAlignment="1" applyProtection="1">
      <alignment horizontal="center"/>
      <protection locked="0"/>
    </xf>
    <xf numFmtId="164" fontId="5" fillId="0" borderId="5" xfId="1" applyNumberFormat="1" applyFont="1" applyBorder="1" applyAlignment="1" applyProtection="1">
      <alignment horizontal="center"/>
      <protection locked="0"/>
    </xf>
    <xf numFmtId="164" fontId="5" fillId="0" borderId="42" xfId="1" applyNumberFormat="1" applyFont="1" applyBorder="1" applyAlignment="1" applyProtection="1">
      <alignment horizontal="center" wrapText="1"/>
      <protection locked="0"/>
    </xf>
    <xf numFmtId="0" fontId="3" fillId="0" borderId="0" xfId="1" applyFont="1" applyProtection="1">
      <protection locked="0"/>
    </xf>
    <xf numFmtId="0" fontId="5" fillId="4" borderId="29" xfId="1" applyFont="1" applyFill="1" applyBorder="1" applyAlignment="1" applyProtection="1">
      <alignment horizontal="center" vertical="center"/>
      <protection locked="0"/>
    </xf>
    <xf numFmtId="0" fontId="5" fillId="4" borderId="25" xfId="1" applyFont="1" applyFill="1" applyBorder="1" applyAlignment="1" applyProtection="1">
      <alignment horizontal="center" vertical="center" wrapText="1"/>
      <protection locked="0"/>
    </xf>
    <xf numFmtId="0" fontId="5" fillId="4" borderId="26" xfId="1" applyFont="1" applyFill="1" applyBorder="1" applyAlignment="1" applyProtection="1">
      <alignment horizontal="center" vertical="center"/>
      <protection locked="0"/>
    </xf>
    <xf numFmtId="0" fontId="5" fillId="4" borderId="26" xfId="1" applyFont="1" applyFill="1" applyBorder="1" applyAlignment="1" applyProtection="1">
      <alignment horizontal="center" vertical="center" wrapText="1"/>
      <protection locked="0"/>
    </xf>
    <xf numFmtId="0" fontId="5" fillId="4" borderId="33" xfId="1" applyFont="1" applyFill="1" applyBorder="1" applyAlignment="1" applyProtection="1">
      <alignment horizontal="center" vertical="center" wrapText="1"/>
      <protection locked="0"/>
    </xf>
    <xf numFmtId="0" fontId="5" fillId="4" borderId="27" xfId="1" applyFont="1" applyFill="1" applyBorder="1" applyAlignment="1" applyProtection="1">
      <alignment horizontal="center" vertical="center" wrapText="1"/>
      <protection locked="0"/>
    </xf>
    <xf numFmtId="0" fontId="2" fillId="0" borderId="16" xfId="1" applyFont="1" applyBorder="1" applyAlignment="1" applyProtection="1">
      <alignment vertical="center"/>
      <protection locked="0"/>
    </xf>
    <xf numFmtId="164" fontId="2" fillId="0" borderId="11" xfId="1" applyNumberFormat="1" applyFont="1" applyBorder="1" applyAlignment="1" applyProtection="1">
      <alignment horizontal="center" vertical="center"/>
      <protection locked="0"/>
    </xf>
    <xf numFmtId="0" fontId="2" fillId="0" borderId="1" xfId="1" applyFont="1" applyBorder="1" applyAlignment="1" applyProtection="1">
      <alignment vertical="center"/>
      <protection locked="0"/>
    </xf>
    <xf numFmtId="0" fontId="16" fillId="0" borderId="10" xfId="0" applyFont="1" applyBorder="1" applyAlignment="1" applyProtection="1">
      <alignment horizontal="center" vertical="center"/>
      <protection locked="0"/>
    </xf>
    <xf numFmtId="0" fontId="16" fillId="0" borderId="8" xfId="0" applyFont="1" applyBorder="1" applyAlignment="1" applyProtection="1">
      <alignment horizontal="left" vertical="center"/>
      <protection locked="0"/>
    </xf>
    <xf numFmtId="0" fontId="16" fillId="0" borderId="4" xfId="0" applyFont="1" applyBorder="1" applyAlignment="1" applyProtection="1">
      <alignment horizontal="center" vertical="center"/>
      <protection locked="0"/>
    </xf>
    <xf numFmtId="0" fontId="16" fillId="0" borderId="1" xfId="0" applyFont="1" applyBorder="1" applyAlignment="1" applyProtection="1">
      <alignment horizontal="left" vertical="center"/>
      <protection locked="0"/>
    </xf>
    <xf numFmtId="0" fontId="2" fillId="6" borderId="1" xfId="1" applyFont="1" applyFill="1" applyBorder="1" applyAlignment="1" applyProtection="1">
      <alignment vertical="center"/>
      <protection locked="0"/>
    </xf>
    <xf numFmtId="0" fontId="2" fillId="6" borderId="8" xfId="1" applyFont="1" applyFill="1" applyBorder="1" applyAlignment="1" applyProtection="1">
      <alignment horizontal="center" vertical="center"/>
      <protection locked="0"/>
    </xf>
    <xf numFmtId="0" fontId="2" fillId="0" borderId="7" xfId="1" applyFont="1" applyBorder="1" applyAlignment="1" applyProtection="1">
      <alignment vertical="center"/>
      <protection locked="0"/>
    </xf>
    <xf numFmtId="164" fontId="3" fillId="0" borderId="46" xfId="1" applyNumberFormat="1" applyFont="1" applyBorder="1" applyAlignment="1" applyProtection="1">
      <alignment horizontal="center" vertical="center"/>
      <protection locked="0"/>
    </xf>
    <xf numFmtId="164" fontId="5" fillId="0" borderId="48" xfId="1" applyNumberFormat="1" applyFont="1" applyBorder="1" applyAlignment="1" applyProtection="1">
      <alignment horizontal="center"/>
      <protection locked="0"/>
    </xf>
    <xf numFmtId="164" fontId="5" fillId="0" borderId="51" xfId="1" applyNumberFormat="1" applyFont="1" applyBorder="1" applyAlignment="1" applyProtection="1">
      <alignment horizontal="center"/>
      <protection locked="0"/>
    </xf>
    <xf numFmtId="0" fontId="7" fillId="2" borderId="8" xfId="1" applyFont="1" applyFill="1" applyBorder="1" applyAlignment="1" applyProtection="1">
      <alignment horizontal="center"/>
      <protection locked="0"/>
    </xf>
    <xf numFmtId="0" fontId="7" fillId="0" borderId="32" xfId="1" applyFont="1" applyBorder="1" applyAlignment="1" applyProtection="1">
      <alignment horizontal="center"/>
      <protection locked="0"/>
    </xf>
    <xf numFmtId="0" fontId="25" fillId="0" borderId="32" xfId="0" applyFont="1" applyBorder="1" applyProtection="1">
      <protection locked="0"/>
    </xf>
    <xf numFmtId="0" fontId="25" fillId="0" borderId="32" xfId="0" applyFont="1" applyBorder="1" applyAlignment="1" applyProtection="1">
      <alignment horizontal="center"/>
      <protection locked="0"/>
    </xf>
    <xf numFmtId="164" fontId="24" fillId="0" borderId="32" xfId="0" applyNumberFormat="1" applyFont="1" applyBorder="1" applyAlignment="1" applyProtection="1">
      <alignment horizontal="center"/>
      <protection locked="0"/>
    </xf>
    <xf numFmtId="0" fontId="25" fillId="0" borderId="1" xfId="0" applyFont="1" applyBorder="1" applyAlignment="1" applyProtection="1">
      <alignment horizontal="center"/>
      <protection locked="0"/>
    </xf>
    <xf numFmtId="164" fontId="2" fillId="0" borderId="1" xfId="1" applyNumberFormat="1" applyFont="1" applyBorder="1" applyAlignment="1">
      <alignment horizontal="center" vertical="center"/>
    </xf>
    <xf numFmtId="0" fontId="2" fillId="0" borderId="2" xfId="1" applyFont="1" applyBorder="1" applyAlignment="1">
      <alignment horizontal="center" vertical="center"/>
    </xf>
    <xf numFmtId="164" fontId="5" fillId="4" borderId="1" xfId="1" applyNumberFormat="1" applyFont="1" applyFill="1" applyBorder="1" applyAlignment="1">
      <alignment horizontal="center" vertical="center"/>
    </xf>
    <xf numFmtId="0" fontId="5" fillId="4" borderId="2" xfId="1" applyFont="1" applyFill="1" applyBorder="1" applyAlignment="1">
      <alignment horizontal="center" vertical="center"/>
    </xf>
    <xf numFmtId="164" fontId="2" fillId="4" borderId="1" xfId="1" applyNumberFormat="1" applyFont="1" applyFill="1" applyBorder="1" applyAlignment="1">
      <alignment horizontal="center" vertical="center"/>
    </xf>
    <xf numFmtId="0" fontId="2" fillId="4" borderId="2" xfId="1" applyFont="1" applyFill="1" applyBorder="1" applyAlignment="1">
      <alignment horizontal="center" vertical="center"/>
    </xf>
    <xf numFmtId="164" fontId="2" fillId="0" borderId="32" xfId="1" applyNumberFormat="1" applyFont="1" applyBorder="1" applyAlignment="1">
      <alignment horizontal="center" vertical="center"/>
    </xf>
    <xf numFmtId="164" fontId="2" fillId="0" borderId="7" xfId="1" applyNumberFormat="1" applyFont="1" applyBorder="1" applyAlignment="1" applyProtection="1">
      <alignment horizontal="center" vertical="center"/>
      <protection locked="0"/>
    </xf>
    <xf numFmtId="164" fontId="2" fillId="0" borderId="8" xfId="1" applyNumberFormat="1" applyFont="1" applyBorder="1" applyAlignment="1" applyProtection="1">
      <alignment horizontal="center" vertical="center"/>
      <protection locked="0"/>
    </xf>
    <xf numFmtId="0" fontId="24" fillId="0" borderId="8" xfId="0" applyFont="1" applyBorder="1" applyAlignment="1" applyProtection="1">
      <alignment horizontal="center"/>
      <protection locked="0"/>
    </xf>
    <xf numFmtId="0" fontId="24" fillId="0" borderId="1" xfId="0" applyFont="1" applyBorder="1" applyAlignment="1" applyProtection="1">
      <alignment horizontal="center"/>
      <protection locked="0"/>
    </xf>
    <xf numFmtId="0" fontId="2" fillId="0" borderId="8" xfId="1" applyFont="1" applyBorder="1" applyAlignment="1">
      <alignment horizontal="center" vertical="center"/>
    </xf>
    <xf numFmtId="0" fontId="2" fillId="0" borderId="43" xfId="1" applyFont="1" applyBorder="1" applyAlignment="1">
      <alignment horizontal="center" vertical="center"/>
    </xf>
    <xf numFmtId="164" fontId="2" fillId="0" borderId="7" xfId="1" applyNumberFormat="1" applyFont="1" applyBorder="1" applyAlignment="1">
      <alignment horizontal="center" vertical="center"/>
    </xf>
    <xf numFmtId="0" fontId="2" fillId="0" borderId="1" xfId="1" applyFont="1" applyBorder="1" applyAlignment="1">
      <alignment horizontal="center" vertical="center"/>
    </xf>
    <xf numFmtId="164" fontId="2" fillId="0" borderId="8" xfId="1" applyNumberFormat="1" applyFont="1" applyBorder="1" applyAlignment="1">
      <alignment horizontal="center" vertical="center"/>
    </xf>
    <xf numFmtId="0" fontId="24" fillId="0" borderId="8" xfId="0" applyFont="1" applyBorder="1" applyAlignment="1">
      <alignment horizontal="center"/>
    </xf>
    <xf numFmtId="0" fontId="24" fillId="0" borderId="1" xfId="0" applyFont="1" applyBorder="1" applyAlignment="1">
      <alignment horizontal="center"/>
    </xf>
    <xf numFmtId="0" fontId="24" fillId="0" borderId="32" xfId="0" applyFont="1" applyBorder="1" applyAlignment="1">
      <alignment horizontal="center"/>
    </xf>
    <xf numFmtId="0" fontId="24" fillId="0" borderId="32" xfId="0" applyFont="1" applyBorder="1" applyAlignment="1">
      <alignment horizontal="center" vertical="center"/>
    </xf>
    <xf numFmtId="164" fontId="2" fillId="6" borderId="1" xfId="1" applyNumberFormat="1" applyFont="1" applyFill="1" applyBorder="1" applyAlignment="1" applyProtection="1">
      <alignment horizontal="center" vertical="center"/>
      <protection locked="0"/>
    </xf>
    <xf numFmtId="0" fontId="2" fillId="0" borderId="16" xfId="1" applyFont="1" applyBorder="1" applyAlignment="1">
      <alignment horizontal="center" vertical="center"/>
    </xf>
    <xf numFmtId="0" fontId="2" fillId="0" borderId="3" xfId="1" applyFont="1" applyBorder="1" applyAlignment="1">
      <alignment horizontal="center" vertical="center"/>
    </xf>
    <xf numFmtId="0" fontId="2" fillId="6" borderId="1" xfId="1" applyFont="1" applyFill="1" applyBorder="1" applyAlignment="1">
      <alignment horizontal="center" vertical="center"/>
    </xf>
    <xf numFmtId="164" fontId="2" fillId="6" borderId="1" xfId="1" applyNumberFormat="1" applyFont="1" applyFill="1" applyBorder="1" applyAlignment="1">
      <alignment horizontal="center" vertical="center"/>
    </xf>
    <xf numFmtId="0" fontId="2" fillId="0" borderId="7" xfId="1" applyFont="1" applyBorder="1" applyAlignment="1">
      <alignment horizontal="center" vertical="center"/>
    </xf>
    <xf numFmtId="0" fontId="8" fillId="0" borderId="1" xfId="0" applyFont="1" applyBorder="1" applyAlignment="1">
      <alignment horizontal="left" wrapText="1"/>
    </xf>
    <xf numFmtId="0" fontId="8" fillId="2" borderId="1" xfId="0" applyFont="1" applyFill="1" applyBorder="1" applyAlignment="1">
      <alignment horizontal="center" wrapText="1"/>
    </xf>
    <xf numFmtId="0" fontId="8" fillId="0" borderId="0" xfId="0" applyFont="1" applyAlignment="1">
      <alignment horizontal="right"/>
    </xf>
    <xf numFmtId="0" fontId="9" fillId="0" borderId="0" xfId="0" applyFont="1" applyAlignment="1">
      <alignment horizontal="center" vertical="center"/>
    </xf>
    <xf numFmtId="0" fontId="8" fillId="0" borderId="0" xfId="0" applyFont="1" applyAlignment="1">
      <alignment horizontal="center" wrapText="1"/>
    </xf>
    <xf numFmtId="0" fontId="9" fillId="0" borderId="0" xfId="0" applyFont="1" applyAlignment="1">
      <alignment horizontal="left" vertical="center"/>
    </xf>
    <xf numFmtId="0" fontId="10" fillId="0" borderId="0" xfId="0" applyFont="1" applyAlignment="1">
      <alignment horizontal="center" vertical="center"/>
    </xf>
    <xf numFmtId="0" fontId="10" fillId="0" borderId="0" xfId="0" applyFont="1" applyAlignment="1">
      <alignment horizontal="center" vertical="center" wrapText="1" shrinkToFit="1"/>
    </xf>
    <xf numFmtId="0" fontId="8" fillId="2" borderId="0" xfId="0" applyFont="1" applyFill="1" applyAlignment="1">
      <alignment horizontal="center"/>
    </xf>
    <xf numFmtId="0" fontId="11" fillId="0" borderId="0" xfId="0" applyFont="1" applyAlignment="1">
      <alignment horizontal="center" vertical="top"/>
    </xf>
    <xf numFmtId="0" fontId="8" fillId="0" borderId="1" xfId="0" applyFont="1" applyBorder="1" applyAlignment="1">
      <alignment horizontal="lef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Border="1" applyAlignment="1">
      <alignment horizontal="left"/>
    </xf>
    <xf numFmtId="0" fontId="8" fillId="0" borderId="0" xfId="0" applyFont="1" applyAlignment="1">
      <alignment horizontal="left"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3" fillId="0" borderId="0" xfId="1" applyFont="1" applyAlignment="1">
      <alignment horizontal="center" vertical="center"/>
    </xf>
    <xf numFmtId="0" fontId="5" fillId="0" borderId="35" xfId="1" applyFont="1" applyBorder="1" applyAlignment="1" applyProtection="1">
      <alignment horizontal="right"/>
      <protection locked="0"/>
    </xf>
    <xf numFmtId="0" fontId="5" fillId="0" borderId="19" xfId="1" applyFont="1" applyBorder="1" applyAlignment="1" applyProtection="1">
      <alignment horizontal="right"/>
      <protection locked="0"/>
    </xf>
    <xf numFmtId="0" fontId="5" fillId="0" borderId="31" xfId="1" applyFont="1" applyBorder="1" applyAlignment="1" applyProtection="1">
      <alignment horizontal="right"/>
      <protection locked="0"/>
    </xf>
    <xf numFmtId="0" fontId="5" fillId="0" borderId="12" xfId="1" applyFont="1" applyBorder="1" applyAlignment="1" applyProtection="1">
      <alignment horizontal="right"/>
      <protection locked="0"/>
    </xf>
    <xf numFmtId="0" fontId="5" fillId="0" borderId="6" xfId="1" applyFont="1" applyBorder="1" applyAlignment="1" applyProtection="1">
      <alignment horizontal="right" wrapText="1"/>
      <protection locked="0"/>
    </xf>
    <xf numFmtId="0" fontId="5" fillId="0" borderId="32" xfId="1" applyFont="1" applyBorder="1" applyAlignment="1" applyProtection="1">
      <alignment horizontal="right" wrapText="1"/>
      <protection locked="0"/>
    </xf>
    <xf numFmtId="0" fontId="14" fillId="0" borderId="0" xfId="0" applyFont="1" applyAlignment="1">
      <alignment horizontal="left" wrapText="1"/>
    </xf>
    <xf numFmtId="0" fontId="27" fillId="0" borderId="44" xfId="1" applyFont="1" applyBorder="1" applyAlignment="1" applyProtection="1">
      <alignment horizontal="right" vertical="center"/>
      <protection locked="0"/>
    </xf>
    <xf numFmtId="0" fontId="26" fillId="0" borderId="45" xfId="1" applyFont="1" applyBorder="1" applyAlignment="1" applyProtection="1">
      <alignment horizontal="right" vertical="center"/>
      <protection locked="0"/>
    </xf>
    <xf numFmtId="0" fontId="5" fillId="5" borderId="31" xfId="1" applyFont="1" applyFill="1" applyBorder="1" applyAlignment="1" applyProtection="1">
      <alignment horizontal="center" vertical="center" wrapText="1"/>
      <protection locked="0"/>
    </xf>
    <xf numFmtId="0" fontId="5" fillId="5" borderId="12" xfId="1" applyFont="1" applyFill="1" applyBorder="1" applyAlignment="1" applyProtection="1">
      <alignment horizontal="center" vertical="center" wrapText="1"/>
      <protection locked="0"/>
    </xf>
    <xf numFmtId="0" fontId="5" fillId="5" borderId="20" xfId="1" applyFont="1" applyFill="1" applyBorder="1" applyAlignment="1" applyProtection="1">
      <alignment horizontal="center" vertical="center" wrapText="1"/>
      <protection locked="0"/>
    </xf>
    <xf numFmtId="0" fontId="24" fillId="5" borderId="1" xfId="0" applyFont="1" applyFill="1" applyBorder="1" applyAlignment="1" applyProtection="1">
      <alignment horizontal="center" vertical="center"/>
      <protection locked="0"/>
    </xf>
    <xf numFmtId="0" fontId="24" fillId="5" borderId="5" xfId="0" applyFont="1" applyFill="1" applyBorder="1" applyAlignment="1" applyProtection="1">
      <alignment horizontal="center" vertical="center"/>
      <protection locked="0"/>
    </xf>
    <xf numFmtId="0" fontId="24" fillId="5" borderId="2" xfId="0" applyFont="1" applyFill="1" applyBorder="1" applyAlignment="1" applyProtection="1">
      <alignment horizontal="center"/>
      <protection locked="0"/>
    </xf>
    <xf numFmtId="0" fontId="24" fillId="5" borderId="12" xfId="0" applyFont="1" applyFill="1" applyBorder="1" applyAlignment="1" applyProtection="1">
      <alignment horizontal="center"/>
      <protection locked="0"/>
    </xf>
    <xf numFmtId="0" fontId="24" fillId="5" borderId="20" xfId="0" applyFont="1" applyFill="1" applyBorder="1" applyAlignment="1" applyProtection="1">
      <alignment horizontal="center"/>
      <protection locked="0"/>
    </xf>
    <xf numFmtId="0" fontId="3" fillId="0" borderId="10" xfId="1" applyFont="1" applyBorder="1" applyAlignment="1" applyProtection="1">
      <alignment horizontal="right" vertical="center"/>
      <protection locked="0"/>
    </xf>
    <xf numFmtId="0" fontId="3" fillId="0" borderId="8" xfId="1" applyFont="1" applyBorder="1" applyAlignment="1" applyProtection="1">
      <alignment horizontal="right" vertical="center"/>
      <protection locked="0"/>
    </xf>
    <xf numFmtId="0" fontId="5" fillId="0" borderId="4" xfId="1" applyFont="1" applyBorder="1" applyAlignment="1" applyProtection="1">
      <alignment horizontal="right"/>
      <protection locked="0"/>
    </xf>
    <xf numFmtId="0" fontId="5" fillId="0" borderId="1" xfId="1" applyFont="1" applyBorder="1" applyAlignment="1" applyProtection="1">
      <alignment horizontal="right"/>
      <protection locked="0"/>
    </xf>
    <xf numFmtId="0" fontId="5" fillId="0" borderId="6" xfId="1" applyFont="1" applyBorder="1" applyAlignment="1" applyProtection="1">
      <alignment horizontal="right"/>
      <protection locked="0"/>
    </xf>
    <xf numFmtId="0" fontId="5" fillId="0" borderId="32" xfId="1" applyFont="1" applyBorder="1" applyAlignment="1" applyProtection="1">
      <alignment horizontal="right"/>
      <protection locked="0"/>
    </xf>
    <xf numFmtId="0" fontId="5" fillId="4" borderId="31" xfId="1" applyFont="1" applyFill="1" applyBorder="1" applyAlignment="1" applyProtection="1">
      <alignment horizontal="center" vertical="center" wrapText="1"/>
      <protection locked="0"/>
    </xf>
    <xf numFmtId="0" fontId="5" fillId="4" borderId="12" xfId="1" applyFont="1" applyFill="1" applyBorder="1" applyAlignment="1" applyProtection="1">
      <alignment horizontal="center" vertical="center" wrapText="1"/>
      <protection locked="0"/>
    </xf>
    <xf numFmtId="0" fontId="5" fillId="4" borderId="20" xfId="1" applyFont="1" applyFill="1" applyBorder="1" applyAlignment="1" applyProtection="1">
      <alignment horizontal="center" vertical="center" wrapText="1"/>
      <protection locked="0"/>
    </xf>
    <xf numFmtId="0" fontId="5" fillId="4" borderId="1" xfId="1" applyFont="1" applyFill="1" applyBorder="1" applyAlignment="1" applyProtection="1">
      <alignment horizontal="center" vertical="center"/>
      <protection locked="0"/>
    </xf>
    <xf numFmtId="0" fontId="5" fillId="4" borderId="31" xfId="1" applyFont="1" applyFill="1" applyBorder="1" applyAlignment="1" applyProtection="1">
      <alignment horizontal="center" vertical="center"/>
      <protection locked="0"/>
    </xf>
    <xf numFmtId="0" fontId="5" fillId="4" borderId="12" xfId="1" applyFont="1" applyFill="1" applyBorder="1" applyAlignment="1" applyProtection="1">
      <alignment horizontal="center" vertical="center"/>
      <protection locked="0"/>
    </xf>
    <xf numFmtId="0" fontId="5" fillId="4" borderId="20" xfId="1" applyFont="1" applyFill="1" applyBorder="1" applyAlignment="1" applyProtection="1">
      <alignment horizontal="center" vertical="center"/>
      <protection locked="0"/>
    </xf>
    <xf numFmtId="0" fontId="24" fillId="2" borderId="8" xfId="0" applyFont="1" applyFill="1" applyBorder="1" applyAlignment="1" applyProtection="1">
      <alignment horizontal="center"/>
      <protection locked="0"/>
    </xf>
    <xf numFmtId="0" fontId="22" fillId="2" borderId="2" xfId="0" applyFont="1" applyFill="1" applyBorder="1" applyAlignment="1">
      <alignment horizontal="center"/>
    </xf>
    <xf numFmtId="0" fontId="22" fillId="2" borderId="12" xfId="0" applyFont="1" applyFill="1" applyBorder="1" applyAlignment="1">
      <alignment horizontal="center"/>
    </xf>
    <xf numFmtId="0" fontId="22" fillId="2" borderId="3" xfId="0" applyFont="1" applyFill="1" applyBorder="1" applyAlignment="1">
      <alignment horizontal="center"/>
    </xf>
    <xf numFmtId="0" fontId="5" fillId="0" borderId="47" xfId="1" applyFont="1" applyBorder="1" applyAlignment="1" applyProtection="1">
      <alignment horizontal="right"/>
      <protection locked="0"/>
    </xf>
    <xf numFmtId="0" fontId="5" fillId="0" borderId="49" xfId="1" applyFont="1" applyBorder="1" applyAlignment="1" applyProtection="1">
      <alignment horizontal="right"/>
      <protection locked="0"/>
    </xf>
    <xf numFmtId="0" fontId="5" fillId="0" borderId="50" xfId="1" applyFont="1" applyBorder="1" applyAlignment="1" applyProtection="1">
      <alignment horizontal="right"/>
      <protection locked="0"/>
    </xf>
    <xf numFmtId="0" fontId="20" fillId="0" borderId="29" xfId="0" applyFont="1" applyBorder="1" applyAlignment="1">
      <alignment horizontal="center" vertical="center"/>
    </xf>
    <xf numFmtId="0" fontId="20" fillId="0" borderId="10" xfId="0" applyFont="1" applyBorder="1" applyAlignment="1">
      <alignment horizontal="center" vertical="center"/>
    </xf>
    <xf numFmtId="0" fontId="20" fillId="0" borderId="26" xfId="0" applyFont="1" applyBorder="1" applyAlignment="1">
      <alignment horizontal="center" vertical="center"/>
    </xf>
    <xf numFmtId="0" fontId="20" fillId="0" borderId="8" xfId="0" applyFont="1" applyBorder="1" applyAlignment="1">
      <alignment horizontal="center" vertical="center"/>
    </xf>
    <xf numFmtId="0" fontId="20" fillId="0" borderId="34" xfId="0" applyFont="1" applyBorder="1" applyAlignment="1">
      <alignment horizontal="center" vertical="center" wrapText="1"/>
    </xf>
    <xf numFmtId="0" fontId="20" fillId="0" borderId="5" xfId="0" applyFont="1" applyBorder="1" applyAlignment="1">
      <alignment horizontal="center" vertical="center" wrapText="1"/>
    </xf>
    <xf numFmtId="0" fontId="21" fillId="0" borderId="35" xfId="0" applyFont="1" applyBorder="1" applyAlignment="1">
      <alignment horizontal="right" wrapText="1" shrinkToFit="1"/>
    </xf>
    <xf numFmtId="0" fontId="21" fillId="0" borderId="19" xfId="0" applyFont="1" applyBorder="1" applyAlignment="1">
      <alignment horizontal="right" wrapText="1" shrinkToFit="1"/>
    </xf>
    <xf numFmtId="0" fontId="21" fillId="0" borderId="31" xfId="0" applyFont="1" applyBorder="1" applyAlignment="1">
      <alignment horizontal="right"/>
    </xf>
    <xf numFmtId="0" fontId="21" fillId="0" borderId="12" xfId="0" applyFont="1" applyBorder="1" applyAlignment="1">
      <alignment horizontal="right"/>
    </xf>
    <xf numFmtId="0" fontId="21" fillId="0" borderId="21" xfId="0" applyFont="1" applyBorder="1" applyAlignment="1">
      <alignment horizontal="right" wrapText="1" shrinkToFit="1"/>
    </xf>
    <xf numFmtId="0" fontId="21" fillId="0" borderId="22" xfId="0" applyFont="1" applyBorder="1" applyAlignment="1">
      <alignment horizontal="right" wrapText="1" shrinkToFit="1"/>
    </xf>
    <xf numFmtId="0" fontId="13" fillId="0" borderId="24" xfId="0" applyFont="1" applyBorder="1" applyAlignment="1">
      <alignment horizontal="left" wrapText="1"/>
    </xf>
    <xf numFmtId="0" fontId="13" fillId="0" borderId="0" xfId="0" applyFont="1" applyAlignment="1">
      <alignment horizontal="left" wrapText="1"/>
    </xf>
    <xf numFmtId="0" fontId="22" fillId="0" borderId="2"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3" xfId="0" applyFont="1" applyBorder="1" applyAlignment="1">
      <alignment horizontal="center" vertical="center" wrapText="1"/>
    </xf>
    <xf numFmtId="0" fontId="18" fillId="0" borderId="0" xfId="0" applyFont="1" applyAlignment="1">
      <alignment horizontal="left" vertical="center" wrapText="1"/>
    </xf>
    <xf numFmtId="0" fontId="18" fillId="0" borderId="0" xfId="0" applyFont="1" applyAlignment="1">
      <alignment horizontal="left" vertical="center"/>
    </xf>
    <xf numFmtId="0" fontId="17" fillId="0" borderId="0" xfId="0" applyFont="1" applyAlignment="1">
      <alignment horizontal="left" wrapText="1"/>
    </xf>
    <xf numFmtId="0" fontId="0" fillId="2" borderId="0" xfId="0" applyFill="1" applyAlignment="1">
      <alignment horizontal="center" wrapText="1"/>
    </xf>
    <xf numFmtId="0" fontId="9" fillId="0" borderId="14" xfId="0" applyFont="1" applyBorder="1" applyAlignment="1">
      <alignment horizontal="center" wrapText="1"/>
    </xf>
    <xf numFmtId="0" fontId="17" fillId="0" borderId="0" xfId="0" applyFont="1" applyAlignment="1">
      <alignment horizontal="left"/>
    </xf>
  </cellXfs>
  <cellStyles count="2">
    <cellStyle name="Įprastas"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16ABC-F4F7-4168-8490-339FF22FE43C}">
  <dimension ref="A1:J323"/>
  <sheetViews>
    <sheetView tabSelected="1" topLeftCell="A296" zoomScale="75" zoomScaleNormal="75" zoomScaleSheetLayoutView="80" workbookViewId="0">
      <selection activeCell="A313" sqref="A313:F313"/>
    </sheetView>
  </sheetViews>
  <sheetFormatPr defaultColWidth="9.36328125" defaultRowHeight="15.5" x14ac:dyDescent="0.35"/>
  <cols>
    <col min="1" max="1" width="9.90625" style="1" customWidth="1"/>
    <col min="2" max="2" width="130.6328125" style="1" customWidth="1"/>
    <col min="3" max="3" width="28.08984375" style="2" customWidth="1"/>
    <col min="4" max="4" width="22.453125" style="3" customWidth="1"/>
    <col min="5" max="5" width="13.6328125" style="3" customWidth="1"/>
    <col min="6" max="6" width="14.36328125" style="3" customWidth="1"/>
    <col min="7" max="7" width="22" style="3" customWidth="1"/>
    <col min="8" max="8" width="15.54296875" style="3" customWidth="1"/>
    <col min="9" max="9" width="22.36328125" style="33" customWidth="1"/>
    <col min="10" max="10" width="34.6328125" style="1" customWidth="1"/>
    <col min="11" max="16384" width="9.36328125" style="1"/>
  </cols>
  <sheetData>
    <row r="1" spans="1:8" x14ac:dyDescent="0.35">
      <c r="A1" s="176" t="s">
        <v>0</v>
      </c>
      <c r="B1" s="176"/>
      <c r="C1" s="176"/>
      <c r="D1" s="176"/>
      <c r="E1" s="176"/>
      <c r="F1" s="176"/>
      <c r="G1" s="176"/>
      <c r="H1" s="176"/>
    </row>
    <row r="2" spans="1:8" ht="51.75" customHeight="1" x14ac:dyDescent="0.35">
      <c r="A2" s="177" t="s">
        <v>1</v>
      </c>
      <c r="B2" s="177"/>
      <c r="C2" s="177"/>
      <c r="D2" s="177"/>
      <c r="E2" s="177"/>
      <c r="F2" s="177"/>
      <c r="G2" s="177"/>
      <c r="H2" s="177"/>
    </row>
    <row r="3" spans="1:8" x14ac:dyDescent="0.35">
      <c r="A3" s="6"/>
      <c r="B3" s="6"/>
      <c r="C3" s="6"/>
      <c r="D3" s="6"/>
      <c r="E3" s="6"/>
      <c r="F3" s="6"/>
      <c r="G3" s="6"/>
      <c r="H3" s="5"/>
    </row>
    <row r="4" spans="1:8" x14ac:dyDescent="0.35">
      <c r="A4" s="177" t="s">
        <v>2</v>
      </c>
      <c r="B4" s="177"/>
      <c r="C4" s="177"/>
      <c r="D4" s="177"/>
      <c r="E4" s="177"/>
      <c r="F4" s="177"/>
      <c r="G4" s="177"/>
      <c r="H4" s="177"/>
    </row>
    <row r="5" spans="1:8" x14ac:dyDescent="0.35">
      <c r="A5" s="178" t="s">
        <v>3</v>
      </c>
      <c r="B5" s="178"/>
      <c r="C5" s="178"/>
      <c r="D5" s="178"/>
      <c r="E5" s="178"/>
      <c r="F5" s="178"/>
      <c r="G5" s="178"/>
      <c r="H5" s="178"/>
    </row>
    <row r="6" spans="1:8" x14ac:dyDescent="0.35">
      <c r="A6" s="179" t="s">
        <v>4</v>
      </c>
      <c r="B6" s="179"/>
      <c r="C6" s="179"/>
      <c r="D6" s="179"/>
      <c r="E6" s="179"/>
      <c r="F6" s="179"/>
      <c r="G6" s="7"/>
      <c r="H6" s="5"/>
    </row>
    <row r="7" spans="1:8" x14ac:dyDescent="0.35">
      <c r="A7" s="180" t="s">
        <v>5</v>
      </c>
      <c r="B7" s="180"/>
      <c r="C7" s="180"/>
      <c r="D7" s="180"/>
      <c r="E7" s="180"/>
      <c r="F7" s="180"/>
      <c r="G7" s="180"/>
      <c r="H7" s="180"/>
    </row>
    <row r="8" spans="1:8" ht="54.5" customHeight="1" x14ac:dyDescent="0.35">
      <c r="A8" s="181" t="s">
        <v>337</v>
      </c>
      <c r="B8" s="181"/>
      <c r="C8" s="181"/>
      <c r="D8" s="181"/>
      <c r="E8" s="181"/>
      <c r="F8" s="181"/>
      <c r="G8" s="181"/>
      <c r="H8" s="181"/>
    </row>
    <row r="9" spans="1:8" x14ac:dyDescent="0.35">
      <c r="A9" s="182"/>
      <c r="B9" s="182"/>
      <c r="C9" s="182"/>
      <c r="D9" s="182"/>
      <c r="E9" s="182"/>
      <c r="F9" s="182"/>
      <c r="G9" s="182"/>
      <c r="H9" s="182"/>
    </row>
    <row r="10" spans="1:8" x14ac:dyDescent="0.35">
      <c r="A10" s="183" t="s">
        <v>6</v>
      </c>
      <c r="B10" s="183"/>
      <c r="C10" s="183"/>
      <c r="D10" s="183"/>
      <c r="E10" s="183"/>
      <c r="F10" s="183"/>
      <c r="G10" s="183"/>
      <c r="H10" s="183"/>
    </row>
    <row r="11" spans="1:8" x14ac:dyDescent="0.35">
      <c r="A11" s="182"/>
      <c r="B11" s="182"/>
      <c r="C11" s="182"/>
      <c r="D11" s="182"/>
      <c r="E11" s="182"/>
      <c r="F11" s="182"/>
      <c r="G11" s="182"/>
      <c r="H11" s="182"/>
    </row>
    <row r="12" spans="1:8" x14ac:dyDescent="0.35">
      <c r="A12" s="183" t="s">
        <v>7</v>
      </c>
      <c r="B12" s="183"/>
      <c r="C12" s="183"/>
      <c r="D12" s="183"/>
      <c r="E12" s="183"/>
      <c r="F12" s="183"/>
      <c r="G12" s="183"/>
      <c r="H12" s="183"/>
    </row>
    <row r="13" spans="1:8" x14ac:dyDescent="0.35">
      <c r="A13" s="5"/>
      <c r="B13" s="5"/>
      <c r="C13" s="5"/>
      <c r="D13" s="5"/>
      <c r="E13" s="5"/>
      <c r="F13" s="13"/>
      <c r="G13" s="13"/>
      <c r="H13" s="5"/>
    </row>
    <row r="14" spans="1:8" x14ac:dyDescent="0.35">
      <c r="A14" s="8" t="s">
        <v>8</v>
      </c>
      <c r="B14" s="8"/>
      <c r="C14" s="9"/>
      <c r="D14" s="9"/>
      <c r="E14" s="9"/>
      <c r="F14" s="9"/>
      <c r="G14" s="9"/>
      <c r="H14" s="5"/>
    </row>
    <row r="15" spans="1:8" ht="27.75" customHeight="1" x14ac:dyDescent="0.35">
      <c r="A15" s="174" t="s">
        <v>9</v>
      </c>
      <c r="B15" s="174"/>
      <c r="C15" s="175"/>
      <c r="D15" s="175"/>
      <c r="E15" s="175"/>
      <c r="F15" s="175"/>
      <c r="G15" s="175"/>
      <c r="H15" s="175"/>
    </row>
    <row r="16" spans="1:8" ht="31.5" customHeight="1" x14ac:dyDescent="0.35">
      <c r="A16" s="174" t="s">
        <v>10</v>
      </c>
      <c r="B16" s="174"/>
      <c r="C16" s="175"/>
      <c r="D16" s="175"/>
      <c r="E16" s="175"/>
      <c r="F16" s="175"/>
      <c r="G16" s="175"/>
      <c r="H16" s="175"/>
    </row>
    <row r="17" spans="1:8" ht="18" customHeight="1" x14ac:dyDescent="0.35">
      <c r="A17" s="184" t="s">
        <v>11</v>
      </c>
      <c r="B17" s="184"/>
      <c r="C17" s="185"/>
      <c r="D17" s="185"/>
      <c r="E17" s="185"/>
      <c r="F17" s="185"/>
      <c r="G17" s="185"/>
      <c r="H17" s="185"/>
    </row>
    <row r="18" spans="1:8" x14ac:dyDescent="0.35">
      <c r="A18" s="174" t="s">
        <v>12</v>
      </c>
      <c r="B18" s="174"/>
      <c r="C18" s="186"/>
      <c r="D18" s="187"/>
      <c r="E18" s="187"/>
      <c r="F18" s="187"/>
      <c r="G18" s="187"/>
      <c r="H18" s="188"/>
    </row>
    <row r="19" spans="1:8" x14ac:dyDescent="0.35">
      <c r="A19" s="189" t="s">
        <v>13</v>
      </c>
      <c r="B19" s="189"/>
      <c r="C19" s="185"/>
      <c r="D19" s="185"/>
      <c r="E19" s="185"/>
      <c r="F19" s="185"/>
      <c r="G19" s="185"/>
      <c r="H19" s="185"/>
    </row>
    <row r="20" spans="1:8" x14ac:dyDescent="0.35">
      <c r="A20" s="189" t="s">
        <v>14</v>
      </c>
      <c r="B20" s="189"/>
      <c r="C20" s="185"/>
      <c r="D20" s="185"/>
      <c r="E20" s="185"/>
      <c r="F20" s="185"/>
      <c r="G20" s="185"/>
      <c r="H20" s="185"/>
    </row>
    <row r="21" spans="1:8" x14ac:dyDescent="0.35">
      <c r="A21" s="189" t="s">
        <v>15</v>
      </c>
      <c r="B21" s="189"/>
      <c r="C21" s="185"/>
      <c r="D21" s="185"/>
      <c r="E21" s="185"/>
      <c r="F21" s="185"/>
      <c r="G21" s="185"/>
      <c r="H21" s="185"/>
    </row>
    <row r="22" spans="1:8" x14ac:dyDescent="0.35">
      <c r="A22" s="5"/>
      <c r="B22" s="5"/>
      <c r="C22" s="5"/>
      <c r="D22" s="5"/>
      <c r="E22" s="5"/>
      <c r="F22" s="5"/>
      <c r="G22" s="5"/>
      <c r="H22" s="5"/>
    </row>
    <row r="23" spans="1:8" x14ac:dyDescent="0.35">
      <c r="A23" s="9" t="s">
        <v>16</v>
      </c>
      <c r="B23" s="9"/>
      <c r="C23" s="9"/>
      <c r="D23" s="9"/>
      <c r="E23" s="9"/>
      <c r="F23" s="9"/>
      <c r="G23" s="9"/>
      <c r="H23" s="5"/>
    </row>
    <row r="24" spans="1:8" x14ac:dyDescent="0.35">
      <c r="A24" s="10" t="s">
        <v>17</v>
      </c>
      <c r="B24" s="10"/>
      <c r="C24" s="10"/>
      <c r="D24" s="5"/>
      <c r="E24" s="5"/>
      <c r="F24" s="5"/>
      <c r="G24" s="5"/>
      <c r="H24" s="5"/>
    </row>
    <row r="25" spans="1:8" ht="43.5" customHeight="1" x14ac:dyDescent="0.35">
      <c r="A25" s="11" t="s">
        <v>18</v>
      </c>
      <c r="B25" s="191" t="s">
        <v>19</v>
      </c>
      <c r="C25" s="192"/>
      <c r="D25" s="193" t="s">
        <v>20</v>
      </c>
      <c r="E25" s="193"/>
      <c r="F25" s="193"/>
      <c r="G25" s="193"/>
      <c r="H25" s="193"/>
    </row>
    <row r="26" spans="1:8" x14ac:dyDescent="0.35">
      <c r="A26" s="12"/>
      <c r="B26" s="186"/>
      <c r="C26" s="188"/>
      <c r="D26" s="186"/>
      <c r="E26" s="187"/>
      <c r="F26" s="187"/>
      <c r="G26" s="187"/>
      <c r="H26" s="188"/>
    </row>
    <row r="27" spans="1:8" x14ac:dyDescent="0.35">
      <c r="A27" s="12"/>
      <c r="B27" s="37"/>
      <c r="C27" s="39"/>
      <c r="D27" s="37"/>
      <c r="E27" s="38"/>
      <c r="F27" s="38"/>
      <c r="G27" s="38"/>
      <c r="H27" s="39"/>
    </row>
    <row r="28" spans="1:8" x14ac:dyDescent="0.35">
      <c r="A28" s="12"/>
      <c r="B28" s="186"/>
      <c r="C28" s="188"/>
      <c r="D28" s="186"/>
      <c r="E28" s="187"/>
      <c r="F28" s="187"/>
      <c r="G28" s="187"/>
      <c r="H28" s="188"/>
    </row>
    <row r="30" spans="1:8" x14ac:dyDescent="0.35">
      <c r="A30" s="194"/>
      <c r="B30" s="194"/>
      <c r="C30" s="194"/>
      <c r="D30" s="194"/>
      <c r="E30" s="194"/>
      <c r="F30" s="194"/>
      <c r="G30" s="194"/>
      <c r="H30" s="194"/>
    </row>
    <row r="32" spans="1:8" ht="16" thickBot="1" x14ac:dyDescent="0.4">
      <c r="A32" s="55"/>
      <c r="B32" s="93" t="s">
        <v>21</v>
      </c>
      <c r="C32" s="55"/>
      <c r="D32" s="55"/>
      <c r="E32" s="55"/>
      <c r="F32" s="55"/>
      <c r="G32" s="55"/>
      <c r="H32" s="1"/>
    </row>
    <row r="33" spans="1:8" ht="45" x14ac:dyDescent="0.35">
      <c r="A33" s="94" t="s">
        <v>18</v>
      </c>
      <c r="B33" s="95" t="s">
        <v>22</v>
      </c>
      <c r="C33" s="63" t="s">
        <v>23</v>
      </c>
      <c r="D33" s="63" t="s">
        <v>338</v>
      </c>
      <c r="E33" s="63" t="s">
        <v>130</v>
      </c>
      <c r="F33" s="96" t="s">
        <v>24</v>
      </c>
      <c r="G33" s="97" t="s">
        <v>25</v>
      </c>
      <c r="H33" s="45"/>
    </row>
    <row r="34" spans="1:8" x14ac:dyDescent="0.35">
      <c r="A34" s="98">
        <v>1</v>
      </c>
      <c r="B34" s="67">
        <v>2</v>
      </c>
      <c r="C34" s="66">
        <v>3</v>
      </c>
      <c r="D34" s="66">
        <v>4</v>
      </c>
      <c r="E34" s="66">
        <v>5</v>
      </c>
      <c r="F34" s="99">
        <v>6</v>
      </c>
      <c r="G34" s="68">
        <v>7</v>
      </c>
      <c r="H34" s="35"/>
    </row>
    <row r="35" spans="1:8" x14ac:dyDescent="0.35">
      <c r="A35" s="100" t="s">
        <v>26</v>
      </c>
      <c r="B35" s="101" t="s">
        <v>27</v>
      </c>
      <c r="C35" s="102"/>
      <c r="D35" s="102"/>
      <c r="E35" s="102"/>
      <c r="F35" s="103"/>
      <c r="G35" s="104"/>
    </row>
    <row r="36" spans="1:8" x14ac:dyDescent="0.35">
      <c r="A36" s="105"/>
      <c r="B36" s="106" t="s">
        <v>28</v>
      </c>
      <c r="C36" s="67" t="s">
        <v>29</v>
      </c>
      <c r="D36" s="72"/>
      <c r="E36" s="148">
        <v>1.5</v>
      </c>
      <c r="F36" s="149">
        <v>1</v>
      </c>
      <c r="G36" s="73">
        <f>SUM(D36*F36)</f>
        <v>0</v>
      </c>
      <c r="H36" s="46"/>
    </row>
    <row r="37" spans="1:8" x14ac:dyDescent="0.35">
      <c r="A37" s="105"/>
      <c r="B37" s="106" t="s">
        <v>30</v>
      </c>
      <c r="C37" s="67" t="s">
        <v>29</v>
      </c>
      <c r="D37" s="72"/>
      <c r="E37" s="148">
        <v>1.5</v>
      </c>
      <c r="F37" s="149">
        <v>1</v>
      </c>
      <c r="G37" s="73">
        <f t="shared" ref="G37:G47" si="0">SUM(D37*F37)</f>
        <v>0</v>
      </c>
      <c r="H37" s="46"/>
    </row>
    <row r="38" spans="1:8" x14ac:dyDescent="0.35">
      <c r="A38" s="105"/>
      <c r="B38" s="106" t="s">
        <v>31</v>
      </c>
      <c r="C38" s="67" t="s">
        <v>29</v>
      </c>
      <c r="D38" s="72"/>
      <c r="E38" s="148">
        <v>1.5</v>
      </c>
      <c r="F38" s="149">
        <v>1</v>
      </c>
      <c r="G38" s="73">
        <f t="shared" si="0"/>
        <v>0</v>
      </c>
      <c r="H38" s="46"/>
    </row>
    <row r="39" spans="1:8" x14ac:dyDescent="0.35">
      <c r="A39" s="105"/>
      <c r="B39" s="106" t="s">
        <v>32</v>
      </c>
      <c r="C39" s="67" t="s">
        <v>29</v>
      </c>
      <c r="D39" s="72"/>
      <c r="E39" s="148">
        <v>1.5</v>
      </c>
      <c r="F39" s="149">
        <v>1</v>
      </c>
      <c r="G39" s="73">
        <f t="shared" si="0"/>
        <v>0</v>
      </c>
      <c r="H39" s="46"/>
    </row>
    <row r="40" spans="1:8" x14ac:dyDescent="0.35">
      <c r="A40" s="105"/>
      <c r="B40" s="106" t="s">
        <v>33</v>
      </c>
      <c r="C40" s="67" t="s">
        <v>29</v>
      </c>
      <c r="D40" s="72"/>
      <c r="E40" s="148">
        <v>1.5</v>
      </c>
      <c r="F40" s="149">
        <v>1</v>
      </c>
      <c r="G40" s="73">
        <f t="shared" si="0"/>
        <v>0</v>
      </c>
      <c r="H40" s="46"/>
    </row>
    <row r="41" spans="1:8" ht="15.5" customHeight="1" x14ac:dyDescent="0.35">
      <c r="A41" s="105"/>
      <c r="B41" s="106" t="s">
        <v>34</v>
      </c>
      <c r="C41" s="67" t="s">
        <v>29</v>
      </c>
      <c r="D41" s="72"/>
      <c r="E41" s="148">
        <v>1.5</v>
      </c>
      <c r="F41" s="149">
        <v>1</v>
      </c>
      <c r="G41" s="73">
        <f t="shared" si="0"/>
        <v>0</v>
      </c>
      <c r="H41" s="46"/>
    </row>
    <row r="42" spans="1:8" ht="14" customHeight="1" x14ac:dyDescent="0.35">
      <c r="A42" s="107"/>
      <c r="B42" s="108" t="s">
        <v>35</v>
      </c>
      <c r="C42" s="67" t="s">
        <v>29</v>
      </c>
      <c r="D42" s="72"/>
      <c r="E42" s="148">
        <v>1.5</v>
      </c>
      <c r="F42" s="149">
        <v>2</v>
      </c>
      <c r="G42" s="73">
        <f t="shared" si="0"/>
        <v>0</v>
      </c>
      <c r="H42" s="46"/>
    </row>
    <row r="43" spans="1:8" ht="17" customHeight="1" x14ac:dyDescent="0.35">
      <c r="A43" s="107"/>
      <c r="B43" s="109" t="s">
        <v>36</v>
      </c>
      <c r="C43" s="67" t="s">
        <v>29</v>
      </c>
      <c r="D43" s="72"/>
      <c r="E43" s="148">
        <v>1.5</v>
      </c>
      <c r="F43" s="149">
        <v>2</v>
      </c>
      <c r="G43" s="73">
        <f t="shared" si="0"/>
        <v>0</v>
      </c>
      <c r="H43" s="46"/>
    </row>
    <row r="44" spans="1:8" ht="15.5" customHeight="1" x14ac:dyDescent="0.35">
      <c r="A44" s="107"/>
      <c r="B44" s="108" t="s">
        <v>37</v>
      </c>
      <c r="C44" s="67" t="s">
        <v>29</v>
      </c>
      <c r="D44" s="72"/>
      <c r="E44" s="148">
        <v>1.5</v>
      </c>
      <c r="F44" s="149">
        <v>8</v>
      </c>
      <c r="G44" s="73">
        <f t="shared" si="0"/>
        <v>0</v>
      </c>
      <c r="H44" s="46"/>
    </row>
    <row r="45" spans="1:8" x14ac:dyDescent="0.35">
      <c r="A45" s="105"/>
      <c r="B45" s="106" t="s">
        <v>38</v>
      </c>
      <c r="C45" s="67" t="s">
        <v>29</v>
      </c>
      <c r="D45" s="72"/>
      <c r="E45" s="148">
        <v>1.5</v>
      </c>
      <c r="F45" s="149">
        <v>8</v>
      </c>
      <c r="G45" s="73">
        <f t="shared" si="0"/>
        <v>0</v>
      </c>
      <c r="H45" s="46"/>
    </row>
    <row r="46" spans="1:8" x14ac:dyDescent="0.35">
      <c r="A46" s="105"/>
      <c r="B46" s="106" t="s">
        <v>39</v>
      </c>
      <c r="C46" s="67" t="s">
        <v>29</v>
      </c>
      <c r="D46" s="72"/>
      <c r="E46" s="148">
        <v>1.5</v>
      </c>
      <c r="F46" s="149">
        <v>2</v>
      </c>
      <c r="G46" s="73">
        <f t="shared" si="0"/>
        <v>0</v>
      </c>
      <c r="H46" s="46"/>
    </row>
    <row r="47" spans="1:8" x14ac:dyDescent="0.35">
      <c r="A47" s="105"/>
      <c r="B47" s="106" t="s">
        <v>40</v>
      </c>
      <c r="C47" s="67" t="s">
        <v>29</v>
      </c>
      <c r="D47" s="72"/>
      <c r="E47" s="148">
        <v>1.5</v>
      </c>
      <c r="F47" s="149">
        <v>2</v>
      </c>
      <c r="G47" s="73">
        <f t="shared" si="0"/>
        <v>0</v>
      </c>
      <c r="H47" s="46"/>
    </row>
    <row r="48" spans="1:8" x14ac:dyDescent="0.35">
      <c r="A48" s="100" t="s">
        <v>41</v>
      </c>
      <c r="B48" s="110" t="s">
        <v>42</v>
      </c>
      <c r="C48" s="111"/>
      <c r="D48" s="112"/>
      <c r="E48" s="150"/>
      <c r="F48" s="151"/>
      <c r="G48" s="113"/>
      <c r="H48" s="46"/>
    </row>
    <row r="49" spans="1:8" x14ac:dyDescent="0.35">
      <c r="A49" s="105"/>
      <c r="B49" s="106" t="s">
        <v>43</v>
      </c>
      <c r="C49" s="67" t="s">
        <v>29</v>
      </c>
      <c r="D49" s="72"/>
      <c r="E49" s="148">
        <v>1.5</v>
      </c>
      <c r="F49" s="149">
        <v>1</v>
      </c>
      <c r="G49" s="73">
        <f>SUM(D49*F49)</f>
        <v>0</v>
      </c>
      <c r="H49" s="46"/>
    </row>
    <row r="50" spans="1:8" x14ac:dyDescent="0.35">
      <c r="A50" s="105"/>
      <c r="B50" s="106" t="s">
        <v>44</v>
      </c>
      <c r="C50" s="67" t="s">
        <v>29</v>
      </c>
      <c r="D50" s="72"/>
      <c r="E50" s="148">
        <v>1.5</v>
      </c>
      <c r="F50" s="149">
        <v>1</v>
      </c>
      <c r="G50" s="73">
        <f t="shared" ref="G50:G60" si="1">SUM(D50*F50)</f>
        <v>0</v>
      </c>
      <c r="H50" s="46"/>
    </row>
    <row r="51" spans="1:8" ht="15.5" customHeight="1" x14ac:dyDescent="0.35">
      <c r="A51" s="105"/>
      <c r="B51" s="106" t="s">
        <v>45</v>
      </c>
      <c r="C51" s="67" t="s">
        <v>29</v>
      </c>
      <c r="D51" s="72"/>
      <c r="E51" s="148">
        <v>1.5</v>
      </c>
      <c r="F51" s="149">
        <v>1</v>
      </c>
      <c r="G51" s="73">
        <f t="shared" si="1"/>
        <v>0</v>
      </c>
      <c r="H51" s="46"/>
    </row>
    <row r="52" spans="1:8" x14ac:dyDescent="0.35">
      <c r="A52" s="105"/>
      <c r="B52" s="106" t="s">
        <v>46</v>
      </c>
      <c r="C52" s="67" t="s">
        <v>29</v>
      </c>
      <c r="D52" s="72"/>
      <c r="E52" s="148">
        <v>1.5</v>
      </c>
      <c r="F52" s="149">
        <v>1</v>
      </c>
      <c r="G52" s="73">
        <f t="shared" si="1"/>
        <v>0</v>
      </c>
      <c r="H52" s="46"/>
    </row>
    <row r="53" spans="1:8" x14ac:dyDescent="0.35">
      <c r="A53" s="105"/>
      <c r="B53" s="106" t="s">
        <v>47</v>
      </c>
      <c r="C53" s="67" t="s">
        <v>29</v>
      </c>
      <c r="D53" s="72"/>
      <c r="E53" s="148">
        <v>1.5</v>
      </c>
      <c r="F53" s="149">
        <v>1</v>
      </c>
      <c r="G53" s="73">
        <f t="shared" si="1"/>
        <v>0</v>
      </c>
      <c r="H53" s="46"/>
    </row>
    <row r="54" spans="1:8" x14ac:dyDescent="0.35">
      <c r="A54" s="105"/>
      <c r="B54" s="106" t="s">
        <v>48</v>
      </c>
      <c r="C54" s="67" t="s">
        <v>29</v>
      </c>
      <c r="D54" s="72"/>
      <c r="E54" s="148">
        <v>1.5</v>
      </c>
      <c r="F54" s="149">
        <v>1</v>
      </c>
      <c r="G54" s="73">
        <f t="shared" si="1"/>
        <v>0</v>
      </c>
      <c r="H54" s="46"/>
    </row>
    <row r="55" spans="1:8" x14ac:dyDescent="0.35">
      <c r="A55" s="105"/>
      <c r="B55" s="106" t="s">
        <v>49</v>
      </c>
      <c r="C55" s="67" t="s">
        <v>29</v>
      </c>
      <c r="D55" s="72"/>
      <c r="E55" s="148">
        <v>1.5</v>
      </c>
      <c r="F55" s="149">
        <v>2</v>
      </c>
      <c r="G55" s="73">
        <f t="shared" si="1"/>
        <v>0</v>
      </c>
      <c r="H55" s="46"/>
    </row>
    <row r="56" spans="1:8" x14ac:dyDescent="0.35">
      <c r="A56" s="105"/>
      <c r="B56" s="106" t="s">
        <v>50</v>
      </c>
      <c r="C56" s="67" t="s">
        <v>29</v>
      </c>
      <c r="D56" s="72"/>
      <c r="E56" s="148">
        <v>1.5</v>
      </c>
      <c r="F56" s="149">
        <v>2</v>
      </c>
      <c r="G56" s="73">
        <f t="shared" si="1"/>
        <v>0</v>
      </c>
      <c r="H56" s="46"/>
    </row>
    <row r="57" spans="1:8" x14ac:dyDescent="0.35">
      <c r="A57" s="105"/>
      <c r="B57" s="106" t="s">
        <v>51</v>
      </c>
      <c r="C57" s="67" t="s">
        <v>29</v>
      </c>
      <c r="D57" s="72"/>
      <c r="E57" s="148">
        <v>1.5</v>
      </c>
      <c r="F57" s="149">
        <v>8</v>
      </c>
      <c r="G57" s="73">
        <f t="shared" si="1"/>
        <v>0</v>
      </c>
      <c r="H57" s="46"/>
    </row>
    <row r="58" spans="1:8" x14ac:dyDescent="0.35">
      <c r="A58" s="105"/>
      <c r="B58" s="106" t="s">
        <v>52</v>
      </c>
      <c r="C58" s="67" t="s">
        <v>29</v>
      </c>
      <c r="D58" s="72"/>
      <c r="E58" s="148">
        <v>1.5</v>
      </c>
      <c r="F58" s="149">
        <v>8</v>
      </c>
      <c r="G58" s="73">
        <f t="shared" si="1"/>
        <v>0</v>
      </c>
      <c r="H58" s="46"/>
    </row>
    <row r="59" spans="1:8" x14ac:dyDescent="0.35">
      <c r="A59" s="105"/>
      <c r="B59" s="106" t="s">
        <v>53</v>
      </c>
      <c r="C59" s="67" t="s">
        <v>29</v>
      </c>
      <c r="D59" s="72"/>
      <c r="E59" s="148">
        <v>1.5</v>
      </c>
      <c r="F59" s="149">
        <v>2</v>
      </c>
      <c r="G59" s="73">
        <f t="shared" si="1"/>
        <v>0</v>
      </c>
      <c r="H59" s="46"/>
    </row>
    <row r="60" spans="1:8" x14ac:dyDescent="0.35">
      <c r="A60" s="105"/>
      <c r="B60" s="106" t="s">
        <v>54</v>
      </c>
      <c r="C60" s="67" t="s">
        <v>29</v>
      </c>
      <c r="D60" s="72"/>
      <c r="E60" s="148">
        <v>1.5</v>
      </c>
      <c r="F60" s="149">
        <v>2</v>
      </c>
      <c r="G60" s="73">
        <f t="shared" si="1"/>
        <v>0</v>
      </c>
      <c r="H60" s="46"/>
    </row>
    <row r="61" spans="1:8" x14ac:dyDescent="0.35">
      <c r="A61" s="100" t="s">
        <v>55</v>
      </c>
      <c r="B61" s="110" t="s">
        <v>56</v>
      </c>
      <c r="C61" s="102"/>
      <c r="D61" s="114"/>
      <c r="E61" s="152"/>
      <c r="F61" s="153"/>
      <c r="G61" s="113"/>
      <c r="H61" s="46"/>
    </row>
    <row r="62" spans="1:8" x14ac:dyDescent="0.35">
      <c r="A62" s="105"/>
      <c r="B62" s="106" t="s">
        <v>57</v>
      </c>
      <c r="C62" s="67" t="s">
        <v>58</v>
      </c>
      <c r="D62" s="72"/>
      <c r="E62" s="148">
        <v>100</v>
      </c>
      <c r="F62" s="149">
        <v>1</v>
      </c>
      <c r="G62" s="73">
        <f>SUM(D62*F62)</f>
        <v>0</v>
      </c>
      <c r="H62" s="46"/>
    </row>
    <row r="63" spans="1:8" x14ac:dyDescent="0.35">
      <c r="A63" s="105"/>
      <c r="B63" s="106" t="s">
        <v>59</v>
      </c>
      <c r="C63" s="67" t="s">
        <v>58</v>
      </c>
      <c r="D63" s="72"/>
      <c r="E63" s="148">
        <v>150</v>
      </c>
      <c r="F63" s="149">
        <v>2</v>
      </c>
      <c r="G63" s="73">
        <f t="shared" ref="G63:G66" si="2">SUM(D63*F63)</f>
        <v>0</v>
      </c>
      <c r="H63" s="46"/>
    </row>
    <row r="64" spans="1:8" x14ac:dyDescent="0.35">
      <c r="A64" s="105"/>
      <c r="B64" s="106" t="s">
        <v>60</v>
      </c>
      <c r="C64" s="67" t="s">
        <v>58</v>
      </c>
      <c r="D64" s="72"/>
      <c r="E64" s="148">
        <v>200</v>
      </c>
      <c r="F64" s="149">
        <v>8</v>
      </c>
      <c r="G64" s="73">
        <f t="shared" si="2"/>
        <v>0</v>
      </c>
      <c r="H64" s="46"/>
    </row>
    <row r="65" spans="1:8" x14ac:dyDescent="0.35">
      <c r="A65" s="105"/>
      <c r="B65" s="106" t="s">
        <v>61</v>
      </c>
      <c r="C65" s="67" t="s">
        <v>58</v>
      </c>
      <c r="D65" s="72"/>
      <c r="E65" s="148">
        <v>350</v>
      </c>
      <c r="F65" s="149">
        <v>2</v>
      </c>
      <c r="G65" s="73">
        <f t="shared" si="2"/>
        <v>0</v>
      </c>
      <c r="H65" s="46"/>
    </row>
    <row r="66" spans="1:8" x14ac:dyDescent="0.35">
      <c r="A66" s="105"/>
      <c r="B66" s="106" t="s">
        <v>62</v>
      </c>
      <c r="C66" s="67" t="s">
        <v>58</v>
      </c>
      <c r="D66" s="72"/>
      <c r="E66" s="148">
        <v>450</v>
      </c>
      <c r="F66" s="149">
        <v>1</v>
      </c>
      <c r="G66" s="73">
        <f t="shared" si="2"/>
        <v>0</v>
      </c>
      <c r="H66" s="46"/>
    </row>
    <row r="67" spans="1:8" x14ac:dyDescent="0.35">
      <c r="A67" s="100" t="s">
        <v>63</v>
      </c>
      <c r="B67" s="110" t="s">
        <v>64</v>
      </c>
      <c r="C67" s="111"/>
      <c r="D67" s="112"/>
      <c r="E67" s="150"/>
      <c r="F67" s="151"/>
      <c r="G67" s="115"/>
      <c r="H67" s="49"/>
    </row>
    <row r="68" spans="1:8" x14ac:dyDescent="0.35">
      <c r="A68" s="107"/>
      <c r="B68" s="108" t="s">
        <v>65</v>
      </c>
      <c r="C68" s="67" t="s">
        <v>58</v>
      </c>
      <c r="D68" s="72"/>
      <c r="E68" s="148">
        <v>100</v>
      </c>
      <c r="F68" s="149">
        <v>1</v>
      </c>
      <c r="G68" s="73">
        <f>SUM(D68*F68)</f>
        <v>0</v>
      </c>
      <c r="H68" s="46"/>
    </row>
    <row r="69" spans="1:8" x14ac:dyDescent="0.35">
      <c r="A69" s="107"/>
      <c r="B69" s="108" t="s">
        <v>66</v>
      </c>
      <c r="C69" s="67" t="s">
        <v>58</v>
      </c>
      <c r="D69" s="72"/>
      <c r="E69" s="148">
        <v>150</v>
      </c>
      <c r="F69" s="149">
        <v>1</v>
      </c>
      <c r="G69" s="73">
        <f t="shared" ref="G69:G75" si="3">SUM(D69*F69)</f>
        <v>0</v>
      </c>
      <c r="H69" s="46"/>
    </row>
    <row r="70" spans="1:8" x14ac:dyDescent="0.35">
      <c r="A70" s="105"/>
      <c r="B70" s="106" t="s">
        <v>67</v>
      </c>
      <c r="C70" s="67" t="s">
        <v>58</v>
      </c>
      <c r="D70" s="72"/>
      <c r="E70" s="148">
        <v>200</v>
      </c>
      <c r="F70" s="149">
        <v>1</v>
      </c>
      <c r="G70" s="73">
        <f t="shared" si="3"/>
        <v>0</v>
      </c>
      <c r="H70" s="46"/>
    </row>
    <row r="71" spans="1:8" x14ac:dyDescent="0.35">
      <c r="A71" s="105"/>
      <c r="B71" s="106" t="s">
        <v>68</v>
      </c>
      <c r="C71" s="67" t="s">
        <v>58</v>
      </c>
      <c r="D71" s="72"/>
      <c r="E71" s="148">
        <v>300</v>
      </c>
      <c r="F71" s="149">
        <v>2</v>
      </c>
      <c r="G71" s="73">
        <f t="shared" si="3"/>
        <v>0</v>
      </c>
      <c r="H71" s="46"/>
    </row>
    <row r="72" spans="1:8" x14ac:dyDescent="0.35">
      <c r="A72" s="105"/>
      <c r="B72" s="106" t="s">
        <v>69</v>
      </c>
      <c r="C72" s="67" t="s">
        <v>58</v>
      </c>
      <c r="D72" s="72"/>
      <c r="E72" s="148">
        <v>350</v>
      </c>
      <c r="F72" s="149">
        <v>1</v>
      </c>
      <c r="G72" s="73">
        <f t="shared" si="3"/>
        <v>0</v>
      </c>
      <c r="H72" s="46"/>
    </row>
    <row r="73" spans="1:8" x14ac:dyDescent="0.35">
      <c r="A73" s="105"/>
      <c r="B73" s="106" t="s">
        <v>70</v>
      </c>
      <c r="C73" s="67" t="s">
        <v>58</v>
      </c>
      <c r="D73" s="72"/>
      <c r="E73" s="148">
        <v>400</v>
      </c>
      <c r="F73" s="149">
        <v>1</v>
      </c>
      <c r="G73" s="73">
        <f t="shared" si="3"/>
        <v>0</v>
      </c>
      <c r="H73" s="46"/>
    </row>
    <row r="74" spans="1:8" x14ac:dyDescent="0.35">
      <c r="A74" s="105"/>
      <c r="B74" s="106" t="s">
        <v>71</v>
      </c>
      <c r="C74" s="67" t="s">
        <v>58</v>
      </c>
      <c r="D74" s="72"/>
      <c r="E74" s="148">
        <v>450</v>
      </c>
      <c r="F74" s="149">
        <v>1</v>
      </c>
      <c r="G74" s="73">
        <f t="shared" si="3"/>
        <v>0</v>
      </c>
      <c r="H74" s="46"/>
    </row>
    <row r="75" spans="1:8" x14ac:dyDescent="0.35">
      <c r="A75" s="116"/>
      <c r="B75" s="117" t="s">
        <v>72</v>
      </c>
      <c r="C75" s="89" t="s">
        <v>58</v>
      </c>
      <c r="D75" s="118"/>
      <c r="E75" s="154">
        <v>550</v>
      </c>
      <c r="F75" s="149">
        <v>1</v>
      </c>
      <c r="G75" s="73">
        <f t="shared" si="3"/>
        <v>0</v>
      </c>
      <c r="H75" s="46"/>
    </row>
    <row r="76" spans="1:8" x14ac:dyDescent="0.35">
      <c r="A76" s="195" t="s">
        <v>73</v>
      </c>
      <c r="B76" s="196"/>
      <c r="C76" s="196"/>
      <c r="D76" s="196"/>
      <c r="E76" s="196"/>
      <c r="F76" s="196"/>
      <c r="G76" s="119">
        <f>SUM(G36:G75)</f>
        <v>0</v>
      </c>
      <c r="H76" s="47"/>
    </row>
    <row r="77" spans="1:8" x14ac:dyDescent="0.35">
      <c r="A77" s="197" t="s">
        <v>74</v>
      </c>
      <c r="B77" s="198"/>
      <c r="C77" s="198"/>
      <c r="D77" s="198"/>
      <c r="E77" s="198"/>
      <c r="F77" s="198"/>
      <c r="G77" s="120">
        <f>G76*0.21</f>
        <v>0</v>
      </c>
      <c r="H77" s="47"/>
    </row>
    <row r="78" spans="1:8" ht="16.25" customHeight="1" thickBot="1" x14ac:dyDescent="0.4">
      <c r="A78" s="199" t="s">
        <v>75</v>
      </c>
      <c r="B78" s="200"/>
      <c r="C78" s="200"/>
      <c r="D78" s="200"/>
      <c r="E78" s="200"/>
      <c r="F78" s="200"/>
      <c r="G78" s="121">
        <f>G76+G77</f>
        <v>0</v>
      </c>
      <c r="H78" s="48"/>
    </row>
    <row r="79" spans="1:8" x14ac:dyDescent="0.35">
      <c r="A79" s="50"/>
      <c r="B79" s="50"/>
      <c r="C79" s="50"/>
      <c r="D79" s="50"/>
      <c r="E79" s="50"/>
      <c r="F79" s="50"/>
      <c r="G79" s="50"/>
    </row>
    <row r="80" spans="1:8" x14ac:dyDescent="0.35">
      <c r="A80" s="5" t="s">
        <v>76</v>
      </c>
      <c r="B80" s="5"/>
      <c r="C80" s="5"/>
      <c r="D80" s="5"/>
      <c r="E80" s="5"/>
      <c r="F80" s="5"/>
      <c r="G80" s="5"/>
      <c r="H80" s="5"/>
    </row>
    <row r="81" spans="1:10" ht="30" customHeight="1" x14ac:dyDescent="0.35">
      <c r="A81" s="201" t="s">
        <v>77</v>
      </c>
      <c r="B81" s="201"/>
      <c r="C81" s="51"/>
      <c r="D81" s="51"/>
      <c r="E81" s="51"/>
      <c r="F81" s="51"/>
      <c r="G81" s="51"/>
      <c r="H81" s="51"/>
    </row>
    <row r="82" spans="1:10" x14ac:dyDescent="0.35">
      <c r="A82" s="53" t="s">
        <v>78</v>
      </c>
      <c r="B82" s="53"/>
      <c r="C82" s="53"/>
      <c r="D82" s="53"/>
      <c r="E82" s="53"/>
      <c r="F82" s="53"/>
      <c r="G82" s="53"/>
      <c r="H82" s="53"/>
    </row>
    <row r="83" spans="1:10" x14ac:dyDescent="0.35">
      <c r="A83" s="52" t="s">
        <v>79</v>
      </c>
      <c r="B83" s="52"/>
      <c r="C83" s="52"/>
      <c r="D83" s="52"/>
      <c r="E83" s="52"/>
      <c r="F83" s="52"/>
      <c r="G83" s="52"/>
      <c r="H83" s="52"/>
    </row>
    <row r="84" spans="1:10" x14ac:dyDescent="0.35">
      <c r="A84" s="190"/>
      <c r="B84" s="190"/>
      <c r="C84" s="190"/>
      <c r="D84" s="190"/>
      <c r="E84" s="190"/>
      <c r="F84" s="190"/>
      <c r="G84" s="190"/>
      <c r="H84" s="190"/>
    </row>
    <row r="85" spans="1:10" x14ac:dyDescent="0.35">
      <c r="B85" s="4"/>
    </row>
    <row r="86" spans="1:10" ht="16" thickBot="1" x14ac:dyDescent="0.4">
      <c r="A86" s="55"/>
      <c r="B86" s="56" t="s">
        <v>80</v>
      </c>
      <c r="C86" s="57"/>
      <c r="D86" s="58"/>
      <c r="E86" s="58"/>
      <c r="F86" s="58"/>
      <c r="G86" s="58"/>
      <c r="H86" s="58"/>
    </row>
    <row r="87" spans="1:10" ht="98.75" customHeight="1" x14ac:dyDescent="0.35">
      <c r="A87" s="59" t="s">
        <v>18</v>
      </c>
      <c r="B87" s="60" t="s">
        <v>22</v>
      </c>
      <c r="C87" s="61" t="s">
        <v>23</v>
      </c>
      <c r="D87" s="62" t="s">
        <v>81</v>
      </c>
      <c r="E87" s="63" t="s">
        <v>82</v>
      </c>
      <c r="F87" s="63" t="s">
        <v>339</v>
      </c>
      <c r="G87" s="63" t="s">
        <v>83</v>
      </c>
      <c r="H87" s="64" t="s">
        <v>84</v>
      </c>
      <c r="I87" s="35"/>
      <c r="J87" s="33"/>
    </row>
    <row r="88" spans="1:10" ht="22.5" customHeight="1" x14ac:dyDescent="0.35">
      <c r="A88" s="65">
        <v>1</v>
      </c>
      <c r="B88" s="66">
        <v>2</v>
      </c>
      <c r="C88" s="67">
        <v>3</v>
      </c>
      <c r="D88" s="66">
        <v>4</v>
      </c>
      <c r="E88" s="66">
        <v>5</v>
      </c>
      <c r="F88" s="66">
        <v>6</v>
      </c>
      <c r="G88" s="67">
        <v>7</v>
      </c>
      <c r="H88" s="68">
        <v>8</v>
      </c>
      <c r="I88" s="35"/>
      <c r="J88" s="33"/>
    </row>
    <row r="89" spans="1:10" ht="22.5" customHeight="1" x14ac:dyDescent="0.35">
      <c r="A89" s="204" t="s">
        <v>85</v>
      </c>
      <c r="B89" s="205"/>
      <c r="C89" s="205"/>
      <c r="D89" s="205"/>
      <c r="E89" s="205"/>
      <c r="F89" s="205"/>
      <c r="G89" s="205"/>
      <c r="H89" s="206"/>
      <c r="I89" s="35"/>
      <c r="J89" s="33"/>
    </row>
    <row r="90" spans="1:10" x14ac:dyDescent="0.35">
      <c r="A90" s="69" t="s">
        <v>86</v>
      </c>
      <c r="B90" s="70" t="s">
        <v>87</v>
      </c>
      <c r="C90" s="71" t="s">
        <v>88</v>
      </c>
      <c r="D90" s="159">
        <v>3000</v>
      </c>
      <c r="E90" s="148">
        <v>15</v>
      </c>
      <c r="F90" s="72"/>
      <c r="G90" s="67" t="s">
        <v>89</v>
      </c>
      <c r="H90" s="73">
        <f t="shared" ref="H90:H95" si="4">SUM(D90*F90)</f>
        <v>0</v>
      </c>
      <c r="I90" s="3"/>
      <c r="J90" s="33"/>
    </row>
    <row r="91" spans="1:10" x14ac:dyDescent="0.35">
      <c r="A91" s="74" t="s">
        <v>90</v>
      </c>
      <c r="B91" s="75" t="s">
        <v>91</v>
      </c>
      <c r="C91" s="67" t="s">
        <v>92</v>
      </c>
      <c r="D91" s="159">
        <v>80000</v>
      </c>
      <c r="E91" s="148">
        <v>12</v>
      </c>
      <c r="F91" s="72"/>
      <c r="G91" s="67" t="s">
        <v>89</v>
      </c>
      <c r="H91" s="73">
        <f t="shared" si="4"/>
        <v>0</v>
      </c>
      <c r="I91" s="3"/>
      <c r="J91" s="33"/>
    </row>
    <row r="92" spans="1:10" x14ac:dyDescent="0.35">
      <c r="A92" s="74" t="s">
        <v>93</v>
      </c>
      <c r="B92" s="75" t="s">
        <v>94</v>
      </c>
      <c r="C92" s="67" t="s">
        <v>92</v>
      </c>
      <c r="D92" s="159">
        <v>12000</v>
      </c>
      <c r="E92" s="148">
        <v>15</v>
      </c>
      <c r="F92" s="72"/>
      <c r="G92" s="67" t="s">
        <v>89</v>
      </c>
      <c r="H92" s="73">
        <f t="shared" si="4"/>
        <v>0</v>
      </c>
      <c r="I92" s="3"/>
      <c r="J92" s="33"/>
    </row>
    <row r="93" spans="1:10" x14ac:dyDescent="0.35">
      <c r="A93" s="74" t="s">
        <v>95</v>
      </c>
      <c r="B93" s="75" t="s">
        <v>96</v>
      </c>
      <c r="C93" s="67" t="s">
        <v>97</v>
      </c>
      <c r="D93" s="159">
        <v>12</v>
      </c>
      <c r="E93" s="148">
        <v>25</v>
      </c>
      <c r="F93" s="72"/>
      <c r="G93" s="67" t="s">
        <v>89</v>
      </c>
      <c r="H93" s="73">
        <f t="shared" si="4"/>
        <v>0</v>
      </c>
      <c r="I93" s="3"/>
      <c r="J93" s="33"/>
    </row>
    <row r="94" spans="1:10" x14ac:dyDescent="0.35">
      <c r="A94" s="74" t="s">
        <v>98</v>
      </c>
      <c r="B94" s="75" t="s">
        <v>99</v>
      </c>
      <c r="C94" s="67" t="s">
        <v>92</v>
      </c>
      <c r="D94" s="159">
        <v>288</v>
      </c>
      <c r="E94" s="148">
        <v>15</v>
      </c>
      <c r="F94" s="72"/>
      <c r="G94" s="67" t="s">
        <v>89</v>
      </c>
      <c r="H94" s="73">
        <f t="shared" si="4"/>
        <v>0</v>
      </c>
      <c r="I94" s="3"/>
      <c r="J94" s="33"/>
    </row>
    <row r="95" spans="1:10" x14ac:dyDescent="0.35">
      <c r="A95" s="76" t="s">
        <v>100</v>
      </c>
      <c r="B95" s="77" t="s">
        <v>101</v>
      </c>
      <c r="C95" s="78" t="s">
        <v>102</v>
      </c>
      <c r="D95" s="160">
        <v>36</v>
      </c>
      <c r="E95" s="161">
        <v>20</v>
      </c>
      <c r="F95" s="155"/>
      <c r="G95" s="78" t="s">
        <v>89</v>
      </c>
      <c r="H95" s="80">
        <f t="shared" si="4"/>
        <v>0</v>
      </c>
      <c r="I95" s="3"/>
      <c r="J95" s="33"/>
    </row>
    <row r="96" spans="1:10" ht="24" customHeight="1" x14ac:dyDescent="0.35">
      <c r="A96" s="81">
        <v>2</v>
      </c>
      <c r="B96" s="207" t="s">
        <v>103</v>
      </c>
      <c r="C96" s="207"/>
      <c r="D96" s="207"/>
      <c r="E96" s="207"/>
      <c r="F96" s="207"/>
      <c r="G96" s="207"/>
      <c r="H96" s="208"/>
      <c r="I96" s="3"/>
      <c r="J96" s="33"/>
    </row>
    <row r="97" spans="1:10" ht="15.65" customHeight="1" x14ac:dyDescent="0.35">
      <c r="A97" s="82" t="s">
        <v>104</v>
      </c>
      <c r="B97" s="83" t="s">
        <v>105</v>
      </c>
      <c r="C97" s="84" t="s">
        <v>102</v>
      </c>
      <c r="D97" s="162">
        <v>36</v>
      </c>
      <c r="E97" s="148">
        <v>50</v>
      </c>
      <c r="F97" s="72"/>
      <c r="G97" s="78" t="s">
        <v>89</v>
      </c>
      <c r="H97" s="73">
        <f>SUM(D97*F97)</f>
        <v>0</v>
      </c>
      <c r="I97" s="3"/>
      <c r="J97" s="33"/>
    </row>
    <row r="98" spans="1:10" x14ac:dyDescent="0.35">
      <c r="A98" s="82" t="s">
        <v>106</v>
      </c>
      <c r="B98" s="83" t="s">
        <v>107</v>
      </c>
      <c r="C98" s="84" t="s">
        <v>102</v>
      </c>
      <c r="D98" s="162">
        <v>36</v>
      </c>
      <c r="E98" s="148">
        <v>20</v>
      </c>
      <c r="F98" s="72"/>
      <c r="G98" s="78" t="s">
        <v>89</v>
      </c>
      <c r="H98" s="73">
        <f>SUM(D98*F98)</f>
        <v>0</v>
      </c>
      <c r="I98" s="3"/>
      <c r="J98" s="33"/>
    </row>
    <row r="99" spans="1:10" ht="15.65" customHeight="1" x14ac:dyDescent="0.35">
      <c r="A99" s="82" t="s">
        <v>108</v>
      </c>
      <c r="B99" s="83" t="s">
        <v>109</v>
      </c>
      <c r="C99" s="85" t="s">
        <v>102</v>
      </c>
      <c r="D99" s="159">
        <v>36</v>
      </c>
      <c r="E99" s="163">
        <v>25</v>
      </c>
      <c r="F99" s="156"/>
      <c r="G99" s="78" t="s">
        <v>89</v>
      </c>
      <c r="H99" s="73">
        <f>SUM(D99*F99)</f>
        <v>0</v>
      </c>
      <c r="I99" s="3"/>
      <c r="J99" s="33"/>
    </row>
    <row r="100" spans="1:10" ht="28.25" customHeight="1" x14ac:dyDescent="0.35">
      <c r="A100" s="86" t="s">
        <v>110</v>
      </c>
      <c r="B100" s="209" t="s">
        <v>111</v>
      </c>
      <c r="C100" s="210"/>
      <c r="D100" s="210"/>
      <c r="E100" s="210"/>
      <c r="F100" s="210"/>
      <c r="G100" s="210"/>
      <c r="H100" s="211"/>
      <c r="I100" s="3"/>
      <c r="J100" s="33"/>
    </row>
    <row r="101" spans="1:10" ht="19.25" customHeight="1" x14ac:dyDescent="0.35">
      <c r="A101" s="87" t="s">
        <v>112</v>
      </c>
      <c r="B101" s="88" t="s">
        <v>113</v>
      </c>
      <c r="C101" s="88" t="s">
        <v>114</v>
      </c>
      <c r="D101" s="164">
        <v>48</v>
      </c>
      <c r="E101" s="164">
        <v>40</v>
      </c>
      <c r="F101" s="157"/>
      <c r="G101" s="78" t="s">
        <v>89</v>
      </c>
      <c r="H101" s="73">
        <f>SUM(D101*F101)</f>
        <v>0</v>
      </c>
      <c r="I101" s="3"/>
      <c r="J101" s="33"/>
    </row>
    <row r="102" spans="1:10" ht="19.25" customHeight="1" x14ac:dyDescent="0.35">
      <c r="A102" s="87" t="s">
        <v>115</v>
      </c>
      <c r="B102" s="88" t="s">
        <v>116</v>
      </c>
      <c r="C102" s="88" t="s">
        <v>117</v>
      </c>
      <c r="D102" s="164">
        <v>1500</v>
      </c>
      <c r="E102" s="164">
        <v>50</v>
      </c>
      <c r="F102" s="157"/>
      <c r="G102" s="78" t="s">
        <v>89</v>
      </c>
      <c r="H102" s="73">
        <f>SUM(D102*F102)</f>
        <v>0</v>
      </c>
      <c r="I102" s="3"/>
      <c r="J102" s="33"/>
    </row>
    <row r="103" spans="1:10" ht="19.25" customHeight="1" x14ac:dyDescent="0.35">
      <c r="A103" s="87" t="s">
        <v>118</v>
      </c>
      <c r="B103" s="88" t="s">
        <v>119</v>
      </c>
      <c r="C103" s="88" t="s">
        <v>114</v>
      </c>
      <c r="D103" s="164">
        <v>720</v>
      </c>
      <c r="E103" s="164">
        <v>40</v>
      </c>
      <c r="F103" s="157"/>
      <c r="G103" s="78" t="s">
        <v>89</v>
      </c>
      <c r="H103" s="73">
        <f>SUM(D103*F103)</f>
        <v>0</v>
      </c>
      <c r="I103" s="3"/>
      <c r="J103" s="33"/>
    </row>
    <row r="104" spans="1:10" ht="17" customHeight="1" x14ac:dyDescent="0.35">
      <c r="A104" s="87" t="s">
        <v>120</v>
      </c>
      <c r="B104" s="88" t="s">
        <v>121</v>
      </c>
      <c r="C104" s="88" t="s">
        <v>114</v>
      </c>
      <c r="D104" s="164">
        <v>144</v>
      </c>
      <c r="E104" s="164">
        <v>45</v>
      </c>
      <c r="F104" s="157"/>
      <c r="G104" s="78" t="s">
        <v>89</v>
      </c>
      <c r="H104" s="73">
        <f>SUM(D104*F104)</f>
        <v>0</v>
      </c>
      <c r="I104" s="3"/>
      <c r="J104" s="33"/>
    </row>
    <row r="105" spans="1:10" ht="17" customHeight="1" x14ac:dyDescent="0.35">
      <c r="A105" s="87" t="s">
        <v>122</v>
      </c>
      <c r="B105" s="147" t="s">
        <v>123</v>
      </c>
      <c r="C105" s="147" t="s">
        <v>124</v>
      </c>
      <c r="D105" s="165">
        <v>6</v>
      </c>
      <c r="E105" s="165">
        <v>250</v>
      </c>
      <c r="F105" s="158"/>
      <c r="G105" s="67" t="s">
        <v>89</v>
      </c>
      <c r="H105" s="73">
        <f>SUM(D105*F105)</f>
        <v>0</v>
      </c>
      <c r="I105" s="3"/>
      <c r="J105" s="33"/>
    </row>
    <row r="106" spans="1:10" ht="17" customHeight="1" x14ac:dyDescent="0.35">
      <c r="A106" s="142" t="s">
        <v>333</v>
      </c>
      <c r="B106" s="225" t="s">
        <v>334</v>
      </c>
      <c r="C106" s="225"/>
      <c r="D106" s="225"/>
      <c r="E106" s="225"/>
      <c r="F106" s="225"/>
      <c r="G106" s="225"/>
      <c r="H106" s="225"/>
      <c r="I106" s="3"/>
      <c r="J106" s="33"/>
    </row>
    <row r="107" spans="1:10" ht="17" customHeight="1" thickBot="1" x14ac:dyDescent="0.4">
      <c r="A107" s="143" t="s">
        <v>335</v>
      </c>
      <c r="B107" s="144" t="s">
        <v>336</v>
      </c>
      <c r="C107" s="145" t="s">
        <v>114</v>
      </c>
      <c r="D107" s="166">
        <v>10</v>
      </c>
      <c r="E107" s="167">
        <v>50</v>
      </c>
      <c r="F107" s="145"/>
      <c r="G107" s="89" t="s">
        <v>89</v>
      </c>
      <c r="H107" s="146">
        <f>SUM(D107*F107)</f>
        <v>0</v>
      </c>
      <c r="I107" s="3"/>
      <c r="J107" s="33"/>
    </row>
    <row r="108" spans="1:10" x14ac:dyDescent="0.35">
      <c r="A108" s="212" t="s">
        <v>125</v>
      </c>
      <c r="B108" s="213"/>
      <c r="C108" s="213"/>
      <c r="D108" s="213"/>
      <c r="E108" s="213"/>
      <c r="F108" s="213"/>
      <c r="G108" s="213"/>
      <c r="H108" s="90">
        <f>SUM(H90:H107)</f>
        <v>0</v>
      </c>
    </row>
    <row r="109" spans="1:10" x14ac:dyDescent="0.35">
      <c r="A109" s="214" t="s">
        <v>74</v>
      </c>
      <c r="B109" s="215"/>
      <c r="C109" s="215"/>
      <c r="D109" s="215"/>
      <c r="E109" s="215"/>
      <c r="F109" s="215"/>
      <c r="G109" s="215"/>
      <c r="H109" s="91">
        <f>SUM(H110-H108)</f>
        <v>0</v>
      </c>
    </row>
    <row r="110" spans="1:10" ht="16" thickBot="1" x14ac:dyDescent="0.4">
      <c r="A110" s="216" t="s">
        <v>126</v>
      </c>
      <c r="B110" s="217"/>
      <c r="C110" s="217"/>
      <c r="D110" s="217"/>
      <c r="E110" s="217"/>
      <c r="F110" s="217"/>
      <c r="G110" s="217"/>
      <c r="H110" s="92">
        <f>SUM(H108*1.21)</f>
        <v>0</v>
      </c>
    </row>
    <row r="112" spans="1:10" x14ac:dyDescent="0.35">
      <c r="A112" s="55"/>
      <c r="B112" s="122" t="s">
        <v>127</v>
      </c>
      <c r="C112" s="57"/>
      <c r="D112" s="58"/>
      <c r="E112" s="58"/>
      <c r="F112" s="58"/>
      <c r="G112" s="58"/>
    </row>
    <row r="113" spans="1:8" ht="47" customHeight="1" x14ac:dyDescent="0.35">
      <c r="A113" s="123" t="s">
        <v>128</v>
      </c>
      <c r="B113" s="124" t="s">
        <v>129</v>
      </c>
      <c r="C113" s="125" t="s">
        <v>23</v>
      </c>
      <c r="D113" s="126" t="s">
        <v>58</v>
      </c>
      <c r="E113" s="127" t="s">
        <v>130</v>
      </c>
      <c r="F113" s="127" t="s">
        <v>131</v>
      </c>
      <c r="G113" s="128" t="s">
        <v>132</v>
      </c>
      <c r="H113" s="35"/>
    </row>
    <row r="114" spans="1:8" ht="15.65" customHeight="1" x14ac:dyDescent="0.35">
      <c r="A114" s="65">
        <v>1</v>
      </c>
      <c r="B114" s="66">
        <v>2</v>
      </c>
      <c r="C114" s="67">
        <v>3</v>
      </c>
      <c r="D114" s="66">
        <v>4</v>
      </c>
      <c r="E114" s="66">
        <v>5</v>
      </c>
      <c r="F114" s="66">
        <v>6</v>
      </c>
      <c r="G114" s="68">
        <v>7</v>
      </c>
      <c r="H114" s="35"/>
    </row>
    <row r="115" spans="1:8" ht="15.65" customHeight="1" x14ac:dyDescent="0.35">
      <c r="A115" s="218" t="s">
        <v>133</v>
      </c>
      <c r="B115" s="219"/>
      <c r="C115" s="219"/>
      <c r="D115" s="219"/>
      <c r="E115" s="219"/>
      <c r="F115" s="219"/>
      <c r="G115" s="220"/>
      <c r="H115" s="35"/>
    </row>
    <row r="116" spans="1:8" ht="15.65" customHeight="1" x14ac:dyDescent="0.35">
      <c r="A116" s="69">
        <v>1</v>
      </c>
      <c r="B116" s="129" t="s">
        <v>134</v>
      </c>
      <c r="C116" s="71" t="s">
        <v>135</v>
      </c>
      <c r="D116" s="159">
        <v>1</v>
      </c>
      <c r="E116" s="148">
        <v>66</v>
      </c>
      <c r="F116" s="72"/>
      <c r="G116" s="130">
        <f t="shared" ref="G116:G149" si="5">SUM(D116*F116)</f>
        <v>0</v>
      </c>
    </row>
    <row r="117" spans="1:8" ht="15.65" customHeight="1" x14ac:dyDescent="0.35">
      <c r="A117" s="69">
        <v>2</v>
      </c>
      <c r="B117" s="129" t="s">
        <v>136</v>
      </c>
      <c r="C117" s="71" t="s">
        <v>135</v>
      </c>
      <c r="D117" s="159">
        <v>1</v>
      </c>
      <c r="E117" s="148">
        <v>90</v>
      </c>
      <c r="F117" s="72"/>
      <c r="G117" s="130">
        <f t="shared" si="5"/>
        <v>0</v>
      </c>
    </row>
    <row r="118" spans="1:8" ht="15.65" customHeight="1" x14ac:dyDescent="0.35">
      <c r="A118" s="69">
        <v>2</v>
      </c>
      <c r="B118" s="129" t="s">
        <v>137</v>
      </c>
      <c r="C118" s="71" t="s">
        <v>135</v>
      </c>
      <c r="D118" s="159">
        <v>1</v>
      </c>
      <c r="E118" s="148">
        <v>110</v>
      </c>
      <c r="F118" s="72"/>
      <c r="G118" s="130">
        <f t="shared" si="5"/>
        <v>0</v>
      </c>
    </row>
    <row r="119" spans="1:8" ht="15.65" customHeight="1" x14ac:dyDescent="0.35">
      <c r="A119" s="69">
        <v>3</v>
      </c>
      <c r="B119" s="129" t="s">
        <v>138</v>
      </c>
      <c r="C119" s="71" t="s">
        <v>135</v>
      </c>
      <c r="D119" s="159">
        <v>1</v>
      </c>
      <c r="E119" s="148">
        <v>170</v>
      </c>
      <c r="F119" s="72"/>
      <c r="G119" s="130">
        <f t="shared" si="5"/>
        <v>0</v>
      </c>
    </row>
    <row r="120" spans="1:8" ht="15.65" customHeight="1" x14ac:dyDescent="0.35">
      <c r="A120" s="69">
        <v>4</v>
      </c>
      <c r="B120" s="129" t="s">
        <v>139</v>
      </c>
      <c r="C120" s="71" t="s">
        <v>135</v>
      </c>
      <c r="D120" s="159">
        <v>1</v>
      </c>
      <c r="E120" s="148">
        <v>200</v>
      </c>
      <c r="F120" s="72"/>
      <c r="G120" s="130">
        <f t="shared" si="5"/>
        <v>0</v>
      </c>
    </row>
    <row r="121" spans="1:8" ht="15.65" customHeight="1" x14ac:dyDescent="0.35">
      <c r="A121" s="69">
        <v>5</v>
      </c>
      <c r="B121" s="129" t="s">
        <v>140</v>
      </c>
      <c r="C121" s="71" t="s">
        <v>135</v>
      </c>
      <c r="D121" s="159">
        <v>1</v>
      </c>
      <c r="E121" s="148">
        <v>275</v>
      </c>
      <c r="F121" s="72"/>
      <c r="G121" s="130">
        <f t="shared" si="5"/>
        <v>0</v>
      </c>
    </row>
    <row r="122" spans="1:8" ht="15.65" customHeight="1" x14ac:dyDescent="0.35">
      <c r="A122" s="69">
        <v>6</v>
      </c>
      <c r="B122" s="129" t="s">
        <v>141</v>
      </c>
      <c r="C122" s="71" t="s">
        <v>135</v>
      </c>
      <c r="D122" s="159">
        <v>1</v>
      </c>
      <c r="E122" s="148">
        <v>100</v>
      </c>
      <c r="F122" s="72"/>
      <c r="G122" s="130">
        <f t="shared" si="5"/>
        <v>0</v>
      </c>
    </row>
    <row r="123" spans="1:8" ht="15.65" customHeight="1" x14ac:dyDescent="0.35">
      <c r="A123" s="69">
        <v>7</v>
      </c>
      <c r="B123" s="129" t="s">
        <v>142</v>
      </c>
      <c r="C123" s="71" t="s">
        <v>135</v>
      </c>
      <c r="D123" s="159">
        <v>1</v>
      </c>
      <c r="E123" s="148">
        <v>22</v>
      </c>
      <c r="F123" s="72"/>
      <c r="G123" s="130">
        <f t="shared" si="5"/>
        <v>0</v>
      </c>
    </row>
    <row r="124" spans="1:8" ht="15.65" customHeight="1" x14ac:dyDescent="0.35">
      <c r="A124" s="69">
        <v>8</v>
      </c>
      <c r="B124" s="129" t="s">
        <v>143</v>
      </c>
      <c r="C124" s="71" t="s">
        <v>135</v>
      </c>
      <c r="D124" s="159">
        <v>1</v>
      </c>
      <c r="E124" s="148">
        <v>50</v>
      </c>
      <c r="F124" s="72"/>
      <c r="G124" s="130">
        <f t="shared" si="5"/>
        <v>0</v>
      </c>
    </row>
    <row r="125" spans="1:8" ht="15.65" customHeight="1" x14ac:dyDescent="0.35">
      <c r="A125" s="69">
        <v>9</v>
      </c>
      <c r="B125" s="129" t="s">
        <v>144</v>
      </c>
      <c r="C125" s="71" t="s">
        <v>135</v>
      </c>
      <c r="D125" s="159">
        <v>1</v>
      </c>
      <c r="E125" s="148">
        <v>45</v>
      </c>
      <c r="F125" s="72"/>
      <c r="G125" s="130">
        <f t="shared" si="5"/>
        <v>0</v>
      </c>
    </row>
    <row r="126" spans="1:8" ht="15.65" customHeight="1" x14ac:dyDescent="0.35">
      <c r="A126" s="69">
        <v>10</v>
      </c>
      <c r="B126" s="129" t="s">
        <v>145</v>
      </c>
      <c r="C126" s="71" t="s">
        <v>135</v>
      </c>
      <c r="D126" s="159">
        <v>1</v>
      </c>
      <c r="E126" s="148">
        <v>280</v>
      </c>
      <c r="F126" s="72"/>
      <c r="G126" s="130">
        <f t="shared" si="5"/>
        <v>0</v>
      </c>
    </row>
    <row r="127" spans="1:8" ht="15.65" customHeight="1" x14ac:dyDescent="0.35">
      <c r="A127" s="69">
        <v>11</v>
      </c>
      <c r="B127" s="129" t="s">
        <v>146</v>
      </c>
      <c r="C127" s="71" t="s">
        <v>135</v>
      </c>
      <c r="D127" s="159">
        <v>1</v>
      </c>
      <c r="E127" s="148">
        <v>180</v>
      </c>
      <c r="F127" s="72"/>
      <c r="G127" s="130">
        <f t="shared" si="5"/>
        <v>0</v>
      </c>
    </row>
    <row r="128" spans="1:8" ht="15.65" customHeight="1" x14ac:dyDescent="0.35">
      <c r="A128" s="69">
        <v>12</v>
      </c>
      <c r="B128" s="129" t="s">
        <v>147</v>
      </c>
      <c r="C128" s="71" t="s">
        <v>135</v>
      </c>
      <c r="D128" s="159">
        <v>1</v>
      </c>
      <c r="E128" s="148">
        <v>97</v>
      </c>
      <c r="F128" s="72"/>
      <c r="G128" s="130">
        <f t="shared" si="5"/>
        <v>0</v>
      </c>
    </row>
    <row r="129" spans="1:7" ht="15.65" customHeight="1" x14ac:dyDescent="0.35">
      <c r="A129" s="69">
        <v>13</v>
      </c>
      <c r="B129" s="129" t="s">
        <v>148</v>
      </c>
      <c r="C129" s="71" t="s">
        <v>135</v>
      </c>
      <c r="D129" s="159">
        <v>1</v>
      </c>
      <c r="E129" s="148">
        <v>70</v>
      </c>
      <c r="F129" s="72"/>
      <c r="G129" s="130">
        <f t="shared" si="5"/>
        <v>0</v>
      </c>
    </row>
    <row r="130" spans="1:7" ht="15.65" customHeight="1" x14ac:dyDescent="0.35">
      <c r="A130" s="69">
        <v>14</v>
      </c>
      <c r="B130" s="129" t="s">
        <v>149</v>
      </c>
      <c r="C130" s="71" t="s">
        <v>135</v>
      </c>
      <c r="D130" s="159">
        <v>1</v>
      </c>
      <c r="E130" s="148">
        <v>80</v>
      </c>
      <c r="F130" s="72"/>
      <c r="G130" s="130">
        <f t="shared" si="5"/>
        <v>0</v>
      </c>
    </row>
    <row r="131" spans="1:7" ht="15.65" customHeight="1" x14ac:dyDescent="0.35">
      <c r="A131" s="69">
        <v>15</v>
      </c>
      <c r="B131" s="129" t="s">
        <v>150</v>
      </c>
      <c r="C131" s="71" t="s">
        <v>135</v>
      </c>
      <c r="D131" s="159">
        <v>1</v>
      </c>
      <c r="E131" s="148">
        <v>248</v>
      </c>
      <c r="F131" s="72"/>
      <c r="G131" s="130">
        <f t="shared" si="5"/>
        <v>0</v>
      </c>
    </row>
    <row r="132" spans="1:7" ht="15.65" customHeight="1" x14ac:dyDescent="0.35">
      <c r="A132" s="69">
        <v>16</v>
      </c>
      <c r="B132" s="129" t="s">
        <v>151</v>
      </c>
      <c r="C132" s="71" t="s">
        <v>135</v>
      </c>
      <c r="D132" s="159">
        <v>1</v>
      </c>
      <c r="E132" s="148">
        <v>25</v>
      </c>
      <c r="F132" s="72"/>
      <c r="G132" s="130">
        <f t="shared" si="5"/>
        <v>0</v>
      </c>
    </row>
    <row r="133" spans="1:7" ht="15.65" customHeight="1" x14ac:dyDescent="0.35">
      <c r="A133" s="69">
        <v>17</v>
      </c>
      <c r="B133" s="129" t="s">
        <v>152</v>
      </c>
      <c r="C133" s="71" t="s">
        <v>135</v>
      </c>
      <c r="D133" s="159">
        <v>1</v>
      </c>
      <c r="E133" s="148">
        <v>12</v>
      </c>
      <c r="F133" s="72"/>
      <c r="G133" s="130">
        <f t="shared" si="5"/>
        <v>0</v>
      </c>
    </row>
    <row r="134" spans="1:7" ht="15.65" customHeight="1" x14ac:dyDescent="0.35">
      <c r="A134" s="69">
        <v>18</v>
      </c>
      <c r="B134" s="129" t="s">
        <v>153</v>
      </c>
      <c r="C134" s="71" t="s">
        <v>135</v>
      </c>
      <c r="D134" s="159">
        <v>1</v>
      </c>
      <c r="E134" s="148">
        <v>22</v>
      </c>
      <c r="F134" s="72"/>
      <c r="G134" s="130">
        <f t="shared" si="5"/>
        <v>0</v>
      </c>
    </row>
    <row r="135" spans="1:7" ht="15.65" customHeight="1" x14ac:dyDescent="0.35">
      <c r="A135" s="69">
        <v>19</v>
      </c>
      <c r="B135" s="129" t="s">
        <v>154</v>
      </c>
      <c r="C135" s="71" t="s">
        <v>135</v>
      </c>
      <c r="D135" s="159">
        <v>1</v>
      </c>
      <c r="E135" s="148">
        <v>32</v>
      </c>
      <c r="F135" s="72"/>
      <c r="G135" s="130">
        <f t="shared" si="5"/>
        <v>0</v>
      </c>
    </row>
    <row r="136" spans="1:7" ht="15.65" customHeight="1" x14ac:dyDescent="0.35">
      <c r="A136" s="69">
        <v>20</v>
      </c>
      <c r="B136" s="129" t="s">
        <v>155</v>
      </c>
      <c r="C136" s="71" t="s">
        <v>135</v>
      </c>
      <c r="D136" s="159">
        <v>1</v>
      </c>
      <c r="E136" s="148">
        <v>21</v>
      </c>
      <c r="F136" s="72"/>
      <c r="G136" s="130">
        <f t="shared" si="5"/>
        <v>0</v>
      </c>
    </row>
    <row r="137" spans="1:7" ht="15.65" customHeight="1" x14ac:dyDescent="0.35">
      <c r="A137" s="69">
        <v>21</v>
      </c>
      <c r="B137" s="129" t="s">
        <v>156</v>
      </c>
      <c r="C137" s="71" t="s">
        <v>135</v>
      </c>
      <c r="D137" s="159">
        <v>1</v>
      </c>
      <c r="E137" s="148">
        <v>11</v>
      </c>
      <c r="F137" s="72"/>
      <c r="G137" s="130">
        <f t="shared" si="5"/>
        <v>0</v>
      </c>
    </row>
    <row r="138" spans="1:7" ht="15.65" customHeight="1" x14ac:dyDescent="0.35">
      <c r="A138" s="69">
        <v>22</v>
      </c>
      <c r="B138" s="129" t="s">
        <v>157</v>
      </c>
      <c r="C138" s="71" t="s">
        <v>135</v>
      </c>
      <c r="D138" s="159">
        <v>1</v>
      </c>
      <c r="E138" s="148">
        <v>1</v>
      </c>
      <c r="F138" s="72"/>
      <c r="G138" s="130">
        <f t="shared" si="5"/>
        <v>0</v>
      </c>
    </row>
    <row r="139" spans="1:7" ht="15.65" customHeight="1" x14ac:dyDescent="0.35">
      <c r="A139" s="69">
        <v>23</v>
      </c>
      <c r="B139" s="129" t="s">
        <v>158</v>
      </c>
      <c r="C139" s="71" t="s">
        <v>135</v>
      </c>
      <c r="D139" s="159">
        <v>1</v>
      </c>
      <c r="E139" s="148">
        <v>2</v>
      </c>
      <c r="F139" s="72"/>
      <c r="G139" s="130">
        <f t="shared" si="5"/>
        <v>0</v>
      </c>
    </row>
    <row r="140" spans="1:7" ht="15.65" customHeight="1" x14ac:dyDescent="0.35">
      <c r="A140" s="69">
        <v>24</v>
      </c>
      <c r="B140" s="129" t="s">
        <v>159</v>
      </c>
      <c r="C140" s="71" t="s">
        <v>135</v>
      </c>
      <c r="D140" s="159">
        <v>1</v>
      </c>
      <c r="E140" s="148">
        <v>4</v>
      </c>
      <c r="F140" s="72"/>
      <c r="G140" s="130">
        <f t="shared" si="5"/>
        <v>0</v>
      </c>
    </row>
    <row r="141" spans="1:7" ht="15.65" customHeight="1" x14ac:dyDescent="0.35">
      <c r="A141" s="69">
        <v>25</v>
      </c>
      <c r="B141" s="129" t="s">
        <v>160</v>
      </c>
      <c r="C141" s="71" t="s">
        <v>135</v>
      </c>
      <c r="D141" s="159">
        <v>1</v>
      </c>
      <c r="E141" s="148">
        <v>100</v>
      </c>
      <c r="F141" s="72"/>
      <c r="G141" s="130">
        <f t="shared" si="5"/>
        <v>0</v>
      </c>
    </row>
    <row r="142" spans="1:7" ht="15.65" customHeight="1" x14ac:dyDescent="0.35">
      <c r="A142" s="69">
        <v>27</v>
      </c>
      <c r="B142" s="129" t="s">
        <v>161</v>
      </c>
      <c r="C142" s="71" t="s">
        <v>162</v>
      </c>
      <c r="D142" s="159">
        <v>1</v>
      </c>
      <c r="E142" s="148">
        <v>0.4</v>
      </c>
      <c r="F142" s="72"/>
      <c r="G142" s="130">
        <f t="shared" si="5"/>
        <v>0</v>
      </c>
    </row>
    <row r="143" spans="1:7" ht="15.65" customHeight="1" x14ac:dyDescent="0.35">
      <c r="A143" s="69">
        <v>28</v>
      </c>
      <c r="B143" s="129" t="s">
        <v>163</v>
      </c>
      <c r="C143" s="71" t="s">
        <v>162</v>
      </c>
      <c r="D143" s="159">
        <v>1</v>
      </c>
      <c r="E143" s="148">
        <v>0.5</v>
      </c>
      <c r="F143" s="72"/>
      <c r="G143" s="130">
        <f t="shared" si="5"/>
        <v>0</v>
      </c>
    </row>
    <row r="144" spans="1:7" ht="15.65" customHeight="1" x14ac:dyDescent="0.35">
      <c r="A144" s="69">
        <v>29</v>
      </c>
      <c r="B144" s="129" t="s">
        <v>164</v>
      </c>
      <c r="C144" s="71" t="s">
        <v>162</v>
      </c>
      <c r="D144" s="159">
        <v>1</v>
      </c>
      <c r="E144" s="148">
        <v>0.6</v>
      </c>
      <c r="F144" s="72"/>
      <c r="G144" s="130">
        <f t="shared" si="5"/>
        <v>0</v>
      </c>
    </row>
    <row r="145" spans="1:7" ht="15.65" customHeight="1" x14ac:dyDescent="0.35">
      <c r="A145" s="69">
        <v>31</v>
      </c>
      <c r="B145" s="129" t="s">
        <v>165</v>
      </c>
      <c r="C145" s="71" t="s">
        <v>135</v>
      </c>
      <c r="D145" s="159">
        <v>1</v>
      </c>
      <c r="E145" s="148">
        <v>12</v>
      </c>
      <c r="F145" s="72"/>
      <c r="G145" s="130">
        <f t="shared" si="5"/>
        <v>0</v>
      </c>
    </row>
    <row r="146" spans="1:7" ht="15.65" customHeight="1" x14ac:dyDescent="0.35">
      <c r="A146" s="69">
        <v>32</v>
      </c>
      <c r="B146" s="129" t="s">
        <v>166</v>
      </c>
      <c r="C146" s="71" t="s">
        <v>135</v>
      </c>
      <c r="D146" s="159">
        <v>1</v>
      </c>
      <c r="E146" s="148">
        <v>100</v>
      </c>
      <c r="F146" s="72"/>
      <c r="G146" s="130">
        <f t="shared" si="5"/>
        <v>0</v>
      </c>
    </row>
    <row r="147" spans="1:7" ht="15.65" customHeight="1" x14ac:dyDescent="0.35">
      <c r="A147" s="74">
        <v>33</v>
      </c>
      <c r="B147" s="131" t="s">
        <v>167</v>
      </c>
      <c r="C147" s="71" t="s">
        <v>135</v>
      </c>
      <c r="D147" s="159">
        <v>1</v>
      </c>
      <c r="E147" s="148">
        <v>120</v>
      </c>
      <c r="F147" s="72"/>
      <c r="G147" s="73">
        <f t="shared" si="5"/>
        <v>0</v>
      </c>
    </row>
    <row r="148" spans="1:7" ht="15.65" customHeight="1" x14ac:dyDescent="0.35">
      <c r="A148" s="74">
        <v>34</v>
      </c>
      <c r="B148" s="131" t="s">
        <v>168</v>
      </c>
      <c r="C148" s="71" t="s">
        <v>135</v>
      </c>
      <c r="D148" s="159">
        <v>1</v>
      </c>
      <c r="E148" s="148">
        <v>60</v>
      </c>
      <c r="F148" s="72"/>
      <c r="G148" s="73">
        <f t="shared" si="5"/>
        <v>0</v>
      </c>
    </row>
    <row r="149" spans="1:7" ht="15.65" customHeight="1" x14ac:dyDescent="0.35">
      <c r="A149" s="74">
        <v>35</v>
      </c>
      <c r="B149" s="131" t="s">
        <v>169</v>
      </c>
      <c r="C149" s="71" t="s">
        <v>135</v>
      </c>
      <c r="D149" s="159">
        <v>1</v>
      </c>
      <c r="E149" s="148">
        <v>20</v>
      </c>
      <c r="F149" s="72"/>
      <c r="G149" s="73">
        <f t="shared" si="5"/>
        <v>0</v>
      </c>
    </row>
    <row r="150" spans="1:7" ht="15.65" customHeight="1" x14ac:dyDescent="0.35">
      <c r="A150" s="221" t="s">
        <v>170</v>
      </c>
      <c r="B150" s="221"/>
      <c r="C150" s="221"/>
      <c r="D150" s="221"/>
      <c r="E150" s="221"/>
      <c r="F150" s="221"/>
      <c r="G150" s="221"/>
    </row>
    <row r="151" spans="1:7" ht="15.65" customHeight="1" x14ac:dyDescent="0.35">
      <c r="A151" s="132">
        <v>36</v>
      </c>
      <c r="B151" s="133" t="s">
        <v>171</v>
      </c>
      <c r="C151" s="71" t="s">
        <v>135</v>
      </c>
      <c r="D151" s="169">
        <v>1</v>
      </c>
      <c r="E151" s="163">
        <v>120</v>
      </c>
      <c r="F151" s="156"/>
      <c r="G151" s="130">
        <f t="shared" ref="G151:G202" si="6">SUM(D151*F151)</f>
        <v>0</v>
      </c>
    </row>
    <row r="152" spans="1:7" ht="15.65" customHeight="1" x14ac:dyDescent="0.35">
      <c r="A152" s="134">
        <v>37</v>
      </c>
      <c r="B152" s="135" t="s">
        <v>172</v>
      </c>
      <c r="C152" s="71" t="s">
        <v>135</v>
      </c>
      <c r="D152" s="170">
        <v>1</v>
      </c>
      <c r="E152" s="148">
        <v>62</v>
      </c>
      <c r="F152" s="72"/>
      <c r="G152" s="73">
        <f t="shared" si="6"/>
        <v>0</v>
      </c>
    </row>
    <row r="153" spans="1:7" ht="15.65" customHeight="1" x14ac:dyDescent="0.35">
      <c r="A153" s="134">
        <v>38</v>
      </c>
      <c r="B153" s="135" t="s">
        <v>173</v>
      </c>
      <c r="C153" s="71" t="s">
        <v>135</v>
      </c>
      <c r="D153" s="169">
        <v>1</v>
      </c>
      <c r="E153" s="148">
        <v>35</v>
      </c>
      <c r="F153" s="72"/>
      <c r="G153" s="73">
        <f t="shared" si="6"/>
        <v>0</v>
      </c>
    </row>
    <row r="154" spans="1:7" ht="15.65" customHeight="1" x14ac:dyDescent="0.35">
      <c r="A154" s="134">
        <v>39</v>
      </c>
      <c r="B154" s="135" t="s">
        <v>174</v>
      </c>
      <c r="C154" s="71" t="s">
        <v>135</v>
      </c>
      <c r="D154" s="170">
        <v>1</v>
      </c>
      <c r="E154" s="148">
        <v>110</v>
      </c>
      <c r="F154" s="72"/>
      <c r="G154" s="73">
        <f t="shared" si="6"/>
        <v>0</v>
      </c>
    </row>
    <row r="155" spans="1:7" ht="15.65" customHeight="1" x14ac:dyDescent="0.35">
      <c r="A155" s="134">
        <v>40</v>
      </c>
      <c r="B155" s="135" t="s">
        <v>175</v>
      </c>
      <c r="C155" s="71" t="s">
        <v>135</v>
      </c>
      <c r="D155" s="169">
        <v>1</v>
      </c>
      <c r="E155" s="148">
        <v>120</v>
      </c>
      <c r="F155" s="72"/>
      <c r="G155" s="73">
        <f t="shared" si="6"/>
        <v>0</v>
      </c>
    </row>
    <row r="156" spans="1:7" ht="15.65" customHeight="1" x14ac:dyDescent="0.35">
      <c r="A156" s="134">
        <v>41</v>
      </c>
      <c r="B156" s="135" t="s">
        <v>176</v>
      </c>
      <c r="C156" s="71" t="s">
        <v>135</v>
      </c>
      <c r="D156" s="170">
        <v>1</v>
      </c>
      <c r="E156" s="148">
        <v>550</v>
      </c>
      <c r="F156" s="72"/>
      <c r="G156" s="73">
        <f t="shared" si="6"/>
        <v>0</v>
      </c>
    </row>
    <row r="157" spans="1:7" ht="15.65" customHeight="1" x14ac:dyDescent="0.35">
      <c r="A157" s="134">
        <v>42</v>
      </c>
      <c r="B157" s="135" t="s">
        <v>177</v>
      </c>
      <c r="C157" s="71" t="s">
        <v>135</v>
      </c>
      <c r="D157" s="169">
        <v>1</v>
      </c>
      <c r="E157" s="148">
        <v>110</v>
      </c>
      <c r="F157" s="72"/>
      <c r="G157" s="73">
        <f t="shared" si="6"/>
        <v>0</v>
      </c>
    </row>
    <row r="158" spans="1:7" ht="15.65" customHeight="1" x14ac:dyDescent="0.35">
      <c r="A158" s="134">
        <v>43</v>
      </c>
      <c r="B158" s="135" t="s">
        <v>178</v>
      </c>
      <c r="C158" s="71" t="s">
        <v>135</v>
      </c>
      <c r="D158" s="170">
        <v>1</v>
      </c>
      <c r="E158" s="148">
        <v>550</v>
      </c>
      <c r="F158" s="72"/>
      <c r="G158" s="73">
        <f t="shared" si="6"/>
        <v>0</v>
      </c>
    </row>
    <row r="159" spans="1:7" ht="15.65" customHeight="1" x14ac:dyDescent="0.35">
      <c r="A159" s="134">
        <v>44</v>
      </c>
      <c r="B159" s="135" t="s">
        <v>179</v>
      </c>
      <c r="C159" s="71" t="s">
        <v>135</v>
      </c>
      <c r="D159" s="169">
        <v>1</v>
      </c>
      <c r="E159" s="148">
        <v>1050</v>
      </c>
      <c r="F159" s="72"/>
      <c r="G159" s="73">
        <f t="shared" si="6"/>
        <v>0</v>
      </c>
    </row>
    <row r="160" spans="1:7" ht="15.65" customHeight="1" x14ac:dyDescent="0.35">
      <c r="A160" s="134">
        <v>45</v>
      </c>
      <c r="B160" s="135" t="s">
        <v>180</v>
      </c>
      <c r="C160" s="71" t="s">
        <v>135</v>
      </c>
      <c r="D160" s="170">
        <v>1</v>
      </c>
      <c r="E160" s="148">
        <v>1500</v>
      </c>
      <c r="F160" s="72"/>
      <c r="G160" s="73">
        <f t="shared" si="6"/>
        <v>0</v>
      </c>
    </row>
    <row r="161" spans="1:7" ht="15.65" customHeight="1" x14ac:dyDescent="0.35">
      <c r="A161" s="134">
        <v>46</v>
      </c>
      <c r="B161" s="135" t="s">
        <v>181</v>
      </c>
      <c r="C161" s="71" t="s">
        <v>135</v>
      </c>
      <c r="D161" s="169">
        <v>1</v>
      </c>
      <c r="E161" s="148">
        <v>170</v>
      </c>
      <c r="F161" s="72"/>
      <c r="G161" s="73">
        <f t="shared" si="6"/>
        <v>0</v>
      </c>
    </row>
    <row r="162" spans="1:7" ht="15.65" customHeight="1" x14ac:dyDescent="0.35">
      <c r="A162" s="134">
        <v>47</v>
      </c>
      <c r="B162" s="135" t="s">
        <v>182</v>
      </c>
      <c r="C162" s="71" t="s">
        <v>135</v>
      </c>
      <c r="D162" s="170">
        <v>1</v>
      </c>
      <c r="E162" s="148">
        <v>400</v>
      </c>
      <c r="F162" s="72"/>
      <c r="G162" s="73">
        <f t="shared" si="6"/>
        <v>0</v>
      </c>
    </row>
    <row r="163" spans="1:7" ht="15.65" customHeight="1" x14ac:dyDescent="0.35">
      <c r="A163" s="134">
        <v>48</v>
      </c>
      <c r="B163" s="135" t="s">
        <v>183</v>
      </c>
      <c r="C163" s="71" t="s">
        <v>135</v>
      </c>
      <c r="D163" s="169">
        <v>1</v>
      </c>
      <c r="E163" s="148">
        <v>350</v>
      </c>
      <c r="F163" s="72"/>
      <c r="G163" s="73">
        <f t="shared" si="6"/>
        <v>0</v>
      </c>
    </row>
    <row r="164" spans="1:7" ht="15.65" customHeight="1" x14ac:dyDescent="0.35">
      <c r="A164" s="134">
        <v>49</v>
      </c>
      <c r="B164" s="135" t="s">
        <v>184</v>
      </c>
      <c r="C164" s="71" t="s">
        <v>135</v>
      </c>
      <c r="D164" s="170">
        <v>1</v>
      </c>
      <c r="E164" s="148">
        <v>420</v>
      </c>
      <c r="F164" s="72"/>
      <c r="G164" s="73">
        <f t="shared" si="6"/>
        <v>0</v>
      </c>
    </row>
    <row r="165" spans="1:7" ht="15.65" customHeight="1" x14ac:dyDescent="0.35">
      <c r="A165" s="134">
        <v>50</v>
      </c>
      <c r="B165" s="135" t="s">
        <v>185</v>
      </c>
      <c r="C165" s="71" t="s">
        <v>135</v>
      </c>
      <c r="D165" s="169">
        <v>1</v>
      </c>
      <c r="E165" s="148">
        <v>420</v>
      </c>
      <c r="F165" s="72"/>
      <c r="G165" s="73">
        <f t="shared" si="6"/>
        <v>0</v>
      </c>
    </row>
    <row r="166" spans="1:7" ht="15.65" customHeight="1" x14ac:dyDescent="0.35">
      <c r="A166" s="134">
        <v>51</v>
      </c>
      <c r="B166" s="135" t="s">
        <v>186</v>
      </c>
      <c r="C166" s="71" t="s">
        <v>135</v>
      </c>
      <c r="D166" s="170">
        <v>1</v>
      </c>
      <c r="E166" s="148">
        <v>3000</v>
      </c>
      <c r="F166" s="72"/>
      <c r="G166" s="73">
        <f t="shared" si="6"/>
        <v>0</v>
      </c>
    </row>
    <row r="167" spans="1:7" ht="15.65" customHeight="1" x14ac:dyDescent="0.35">
      <c r="A167" s="134">
        <v>52</v>
      </c>
      <c r="B167" s="135" t="s">
        <v>187</v>
      </c>
      <c r="C167" s="71" t="s">
        <v>135</v>
      </c>
      <c r="D167" s="169">
        <v>1</v>
      </c>
      <c r="E167" s="148">
        <v>500</v>
      </c>
      <c r="F167" s="72"/>
      <c r="G167" s="73">
        <f t="shared" si="6"/>
        <v>0</v>
      </c>
    </row>
    <row r="168" spans="1:7" ht="15.65" customHeight="1" x14ac:dyDescent="0.35">
      <c r="A168" s="134">
        <v>53</v>
      </c>
      <c r="B168" s="83" t="s">
        <v>188</v>
      </c>
      <c r="C168" s="71" t="s">
        <v>135</v>
      </c>
      <c r="D168" s="170">
        <v>1</v>
      </c>
      <c r="E168" s="148">
        <v>11</v>
      </c>
      <c r="F168" s="72"/>
      <c r="G168" s="73">
        <f t="shared" si="6"/>
        <v>0</v>
      </c>
    </row>
    <row r="169" spans="1:7" ht="15.65" customHeight="1" x14ac:dyDescent="0.35">
      <c r="A169" s="134">
        <v>54</v>
      </c>
      <c r="B169" s="83" t="s">
        <v>189</v>
      </c>
      <c r="C169" s="71" t="s">
        <v>135</v>
      </c>
      <c r="D169" s="169">
        <v>1</v>
      </c>
      <c r="E169" s="148">
        <v>14</v>
      </c>
      <c r="F169" s="72"/>
      <c r="G169" s="73">
        <f t="shared" si="6"/>
        <v>0</v>
      </c>
    </row>
    <row r="170" spans="1:7" ht="15.65" customHeight="1" x14ac:dyDescent="0.35">
      <c r="A170" s="134">
        <v>55</v>
      </c>
      <c r="B170" s="83" t="s">
        <v>190</v>
      </c>
      <c r="C170" s="71" t="s">
        <v>135</v>
      </c>
      <c r="D170" s="170">
        <v>1</v>
      </c>
      <c r="E170" s="148">
        <v>40</v>
      </c>
      <c r="F170" s="72"/>
      <c r="G170" s="73">
        <f t="shared" si="6"/>
        <v>0</v>
      </c>
    </row>
    <row r="171" spans="1:7" ht="15.65" customHeight="1" x14ac:dyDescent="0.35">
      <c r="A171" s="134">
        <v>56</v>
      </c>
      <c r="B171" s="83" t="s">
        <v>191</v>
      </c>
      <c r="C171" s="71" t="s">
        <v>135</v>
      </c>
      <c r="D171" s="169">
        <v>1</v>
      </c>
      <c r="E171" s="148">
        <v>30</v>
      </c>
      <c r="F171" s="72"/>
      <c r="G171" s="73">
        <f t="shared" si="6"/>
        <v>0</v>
      </c>
    </row>
    <row r="172" spans="1:7" ht="15.65" customHeight="1" x14ac:dyDescent="0.35">
      <c r="A172" s="134">
        <v>57</v>
      </c>
      <c r="B172" s="83" t="s">
        <v>192</v>
      </c>
      <c r="C172" s="71" t="s">
        <v>135</v>
      </c>
      <c r="D172" s="170">
        <v>1</v>
      </c>
      <c r="E172" s="148">
        <v>20</v>
      </c>
      <c r="F172" s="72"/>
      <c r="G172" s="73">
        <f t="shared" si="6"/>
        <v>0</v>
      </c>
    </row>
    <row r="173" spans="1:7" ht="15.65" customHeight="1" x14ac:dyDescent="0.35">
      <c r="A173" s="134">
        <v>58</v>
      </c>
      <c r="B173" s="83" t="s">
        <v>193</v>
      </c>
      <c r="C173" s="71" t="s">
        <v>135</v>
      </c>
      <c r="D173" s="169">
        <v>1</v>
      </c>
      <c r="E173" s="148">
        <v>20</v>
      </c>
      <c r="F173" s="72"/>
      <c r="G173" s="73">
        <f t="shared" si="6"/>
        <v>0</v>
      </c>
    </row>
    <row r="174" spans="1:7" ht="15.65" customHeight="1" x14ac:dyDescent="0.35">
      <c r="A174" s="134">
        <v>59</v>
      </c>
      <c r="B174" s="83" t="s">
        <v>194</v>
      </c>
      <c r="C174" s="71" t="s">
        <v>135</v>
      </c>
      <c r="D174" s="170">
        <v>1</v>
      </c>
      <c r="E174" s="148">
        <v>8</v>
      </c>
      <c r="F174" s="72"/>
      <c r="G174" s="73">
        <f t="shared" si="6"/>
        <v>0</v>
      </c>
    </row>
    <row r="175" spans="1:7" ht="15.65" customHeight="1" x14ac:dyDescent="0.35">
      <c r="A175" s="134">
        <v>60</v>
      </c>
      <c r="B175" s="83" t="s">
        <v>195</v>
      </c>
      <c r="C175" s="71" t="s">
        <v>135</v>
      </c>
      <c r="D175" s="169">
        <v>1</v>
      </c>
      <c r="E175" s="148">
        <v>40</v>
      </c>
      <c r="F175" s="72"/>
      <c r="G175" s="73">
        <f t="shared" si="6"/>
        <v>0</v>
      </c>
    </row>
    <row r="176" spans="1:7" ht="15.65" customHeight="1" x14ac:dyDescent="0.35">
      <c r="A176" s="134">
        <v>61</v>
      </c>
      <c r="B176" s="83" t="s">
        <v>196</v>
      </c>
      <c r="C176" s="71" t="s">
        <v>135</v>
      </c>
      <c r="D176" s="170">
        <v>1</v>
      </c>
      <c r="E176" s="148">
        <v>45</v>
      </c>
      <c r="F176" s="72"/>
      <c r="G176" s="73">
        <f t="shared" si="6"/>
        <v>0</v>
      </c>
    </row>
    <row r="177" spans="1:7" ht="15.65" customHeight="1" x14ac:dyDescent="0.35">
      <c r="A177" s="134">
        <v>62</v>
      </c>
      <c r="B177" s="83" t="s">
        <v>197</v>
      </c>
      <c r="C177" s="71" t="s">
        <v>135</v>
      </c>
      <c r="D177" s="169">
        <v>1</v>
      </c>
      <c r="E177" s="148">
        <v>500</v>
      </c>
      <c r="F177" s="72"/>
      <c r="G177" s="73">
        <f t="shared" si="6"/>
        <v>0</v>
      </c>
    </row>
    <row r="178" spans="1:7" ht="15.65" customHeight="1" x14ac:dyDescent="0.35">
      <c r="A178" s="134">
        <v>63</v>
      </c>
      <c r="B178" s="83" t="s">
        <v>198</v>
      </c>
      <c r="C178" s="71" t="s">
        <v>135</v>
      </c>
      <c r="D178" s="170">
        <v>1</v>
      </c>
      <c r="E178" s="148">
        <v>7</v>
      </c>
      <c r="F178" s="72"/>
      <c r="G178" s="73">
        <f t="shared" si="6"/>
        <v>0</v>
      </c>
    </row>
    <row r="179" spans="1:7" ht="15.65" customHeight="1" x14ac:dyDescent="0.35">
      <c r="A179" s="134">
        <v>64</v>
      </c>
      <c r="B179" s="83" t="s">
        <v>199</v>
      </c>
      <c r="C179" s="71" t="s">
        <v>135</v>
      </c>
      <c r="D179" s="169">
        <v>1</v>
      </c>
      <c r="E179" s="148">
        <v>10</v>
      </c>
      <c r="F179" s="72"/>
      <c r="G179" s="73">
        <f t="shared" si="6"/>
        <v>0</v>
      </c>
    </row>
    <row r="180" spans="1:7" ht="15.65" customHeight="1" x14ac:dyDescent="0.35">
      <c r="A180" s="134">
        <v>65</v>
      </c>
      <c r="B180" s="83" t="s">
        <v>200</v>
      </c>
      <c r="C180" s="71" t="s">
        <v>135</v>
      </c>
      <c r="D180" s="170">
        <v>1</v>
      </c>
      <c r="E180" s="148">
        <v>25</v>
      </c>
      <c r="F180" s="72"/>
      <c r="G180" s="73">
        <f t="shared" si="6"/>
        <v>0</v>
      </c>
    </row>
    <row r="181" spans="1:7" ht="15.65" customHeight="1" x14ac:dyDescent="0.35">
      <c r="A181" s="134">
        <v>66</v>
      </c>
      <c r="B181" s="83" t="s">
        <v>201</v>
      </c>
      <c r="C181" s="71" t="s">
        <v>135</v>
      </c>
      <c r="D181" s="169">
        <v>1</v>
      </c>
      <c r="E181" s="148">
        <v>15</v>
      </c>
      <c r="F181" s="72"/>
      <c r="G181" s="73">
        <f t="shared" si="6"/>
        <v>0</v>
      </c>
    </row>
    <row r="182" spans="1:7" ht="15.65" customHeight="1" x14ac:dyDescent="0.35">
      <c r="A182" s="134">
        <v>67</v>
      </c>
      <c r="B182" s="83" t="s">
        <v>202</v>
      </c>
      <c r="C182" s="71" t="s">
        <v>135</v>
      </c>
      <c r="D182" s="170">
        <v>1</v>
      </c>
      <c r="E182" s="148">
        <v>30</v>
      </c>
      <c r="F182" s="72"/>
      <c r="G182" s="73">
        <f t="shared" si="6"/>
        <v>0</v>
      </c>
    </row>
    <row r="183" spans="1:7" ht="15.65" customHeight="1" x14ac:dyDescent="0.35">
      <c r="A183" s="134">
        <v>68</v>
      </c>
      <c r="B183" s="83" t="s">
        <v>203</v>
      </c>
      <c r="C183" s="71" t="s">
        <v>135</v>
      </c>
      <c r="D183" s="169">
        <v>1</v>
      </c>
      <c r="E183" s="148">
        <v>30</v>
      </c>
      <c r="F183" s="72"/>
      <c r="G183" s="73">
        <f t="shared" si="6"/>
        <v>0</v>
      </c>
    </row>
    <row r="184" spans="1:7" ht="15.65" customHeight="1" x14ac:dyDescent="0.35">
      <c r="A184" s="134">
        <v>69</v>
      </c>
      <c r="B184" s="83" t="s">
        <v>204</v>
      </c>
      <c r="C184" s="71" t="s">
        <v>135</v>
      </c>
      <c r="D184" s="170">
        <v>1</v>
      </c>
      <c r="E184" s="148">
        <v>30</v>
      </c>
      <c r="F184" s="72"/>
      <c r="G184" s="73">
        <f t="shared" si="6"/>
        <v>0</v>
      </c>
    </row>
    <row r="185" spans="1:7" ht="15.65" customHeight="1" x14ac:dyDescent="0.35">
      <c r="A185" s="134">
        <v>70</v>
      </c>
      <c r="B185" s="83" t="s">
        <v>205</v>
      </c>
      <c r="C185" s="71" t="s">
        <v>135</v>
      </c>
      <c r="D185" s="169">
        <v>1</v>
      </c>
      <c r="E185" s="148">
        <v>80</v>
      </c>
      <c r="F185" s="72"/>
      <c r="G185" s="73">
        <f t="shared" si="6"/>
        <v>0</v>
      </c>
    </row>
    <row r="186" spans="1:7" ht="15.65" customHeight="1" x14ac:dyDescent="0.35">
      <c r="A186" s="134">
        <v>71</v>
      </c>
      <c r="B186" s="83" t="s">
        <v>206</v>
      </c>
      <c r="C186" s="71" t="s">
        <v>135</v>
      </c>
      <c r="D186" s="170">
        <v>1</v>
      </c>
      <c r="E186" s="148">
        <v>80</v>
      </c>
      <c r="F186" s="72"/>
      <c r="G186" s="73">
        <f t="shared" si="6"/>
        <v>0</v>
      </c>
    </row>
    <row r="187" spans="1:7" ht="15.65" customHeight="1" x14ac:dyDescent="0.35">
      <c r="A187" s="134">
        <v>72</v>
      </c>
      <c r="B187" s="83" t="s">
        <v>207</v>
      </c>
      <c r="C187" s="71" t="s">
        <v>135</v>
      </c>
      <c r="D187" s="169">
        <v>1</v>
      </c>
      <c r="E187" s="148">
        <v>80</v>
      </c>
      <c r="F187" s="72"/>
      <c r="G187" s="73">
        <f t="shared" si="6"/>
        <v>0</v>
      </c>
    </row>
    <row r="188" spans="1:7" ht="15.65" customHeight="1" x14ac:dyDescent="0.35">
      <c r="A188" s="134">
        <v>73</v>
      </c>
      <c r="B188" s="83" t="s">
        <v>208</v>
      </c>
      <c r="C188" s="71" t="s">
        <v>135</v>
      </c>
      <c r="D188" s="170">
        <v>1</v>
      </c>
      <c r="E188" s="148">
        <v>40</v>
      </c>
      <c r="F188" s="72"/>
      <c r="G188" s="73">
        <f t="shared" si="6"/>
        <v>0</v>
      </c>
    </row>
    <row r="189" spans="1:7" ht="15.65" customHeight="1" x14ac:dyDescent="0.35">
      <c r="A189" s="134">
        <v>74</v>
      </c>
      <c r="B189" s="83" t="s">
        <v>209</v>
      </c>
      <c r="C189" s="71" t="s">
        <v>135</v>
      </c>
      <c r="D189" s="169">
        <v>1</v>
      </c>
      <c r="E189" s="148">
        <v>50</v>
      </c>
      <c r="F189" s="72"/>
      <c r="G189" s="73">
        <f t="shared" si="6"/>
        <v>0</v>
      </c>
    </row>
    <row r="190" spans="1:7" ht="15.65" customHeight="1" x14ac:dyDescent="0.35">
      <c r="A190" s="134">
        <v>75</v>
      </c>
      <c r="B190" s="83" t="s">
        <v>210</v>
      </c>
      <c r="C190" s="71" t="s">
        <v>135</v>
      </c>
      <c r="D190" s="170">
        <v>1</v>
      </c>
      <c r="E190" s="148">
        <v>20</v>
      </c>
      <c r="F190" s="72"/>
      <c r="G190" s="73">
        <f t="shared" si="6"/>
        <v>0</v>
      </c>
    </row>
    <row r="191" spans="1:7" ht="15.65" customHeight="1" x14ac:dyDescent="0.35">
      <c r="A191" s="134">
        <v>76</v>
      </c>
      <c r="B191" s="83" t="s">
        <v>211</v>
      </c>
      <c r="C191" s="71" t="s">
        <v>135</v>
      </c>
      <c r="D191" s="169">
        <v>1</v>
      </c>
      <c r="E191" s="148">
        <v>100</v>
      </c>
      <c r="F191" s="72"/>
      <c r="G191" s="73">
        <f t="shared" si="6"/>
        <v>0</v>
      </c>
    </row>
    <row r="192" spans="1:7" ht="15.65" customHeight="1" x14ac:dyDescent="0.35">
      <c r="A192" s="134">
        <v>77</v>
      </c>
      <c r="B192" s="83" t="s">
        <v>212</v>
      </c>
      <c r="C192" s="71" t="s">
        <v>135</v>
      </c>
      <c r="D192" s="170">
        <v>1</v>
      </c>
      <c r="E192" s="148">
        <v>200</v>
      </c>
      <c r="F192" s="72"/>
      <c r="G192" s="73">
        <f t="shared" si="6"/>
        <v>0</v>
      </c>
    </row>
    <row r="193" spans="1:7" ht="15.65" customHeight="1" x14ac:dyDescent="0.35">
      <c r="A193" s="134">
        <v>78</v>
      </c>
      <c r="B193" s="83" t="s">
        <v>213</v>
      </c>
      <c r="C193" s="71" t="s">
        <v>135</v>
      </c>
      <c r="D193" s="169">
        <v>1</v>
      </c>
      <c r="E193" s="148">
        <v>500</v>
      </c>
      <c r="F193" s="72"/>
      <c r="G193" s="73">
        <f t="shared" si="6"/>
        <v>0</v>
      </c>
    </row>
    <row r="194" spans="1:7" ht="15.65" customHeight="1" x14ac:dyDescent="0.35">
      <c r="A194" s="134">
        <v>79</v>
      </c>
      <c r="B194" s="83" t="s">
        <v>214</v>
      </c>
      <c r="C194" s="71" t="s">
        <v>135</v>
      </c>
      <c r="D194" s="170">
        <v>1</v>
      </c>
      <c r="E194" s="148">
        <v>200</v>
      </c>
      <c r="F194" s="72"/>
      <c r="G194" s="73">
        <f t="shared" si="6"/>
        <v>0</v>
      </c>
    </row>
    <row r="195" spans="1:7" ht="15.65" customHeight="1" x14ac:dyDescent="0.35">
      <c r="A195" s="134">
        <v>80</v>
      </c>
      <c r="B195" s="83" t="s">
        <v>215</v>
      </c>
      <c r="C195" s="71" t="s">
        <v>135</v>
      </c>
      <c r="D195" s="169">
        <v>1</v>
      </c>
      <c r="E195" s="148">
        <v>100</v>
      </c>
      <c r="F195" s="72"/>
      <c r="G195" s="73">
        <f t="shared" si="6"/>
        <v>0</v>
      </c>
    </row>
    <row r="196" spans="1:7" ht="15.65" customHeight="1" x14ac:dyDescent="0.35">
      <c r="A196" s="134">
        <v>81</v>
      </c>
      <c r="B196" s="83" t="s">
        <v>165</v>
      </c>
      <c r="C196" s="71" t="s">
        <v>135</v>
      </c>
      <c r="D196" s="170">
        <v>1</v>
      </c>
      <c r="E196" s="148">
        <v>13</v>
      </c>
      <c r="F196" s="72"/>
      <c r="G196" s="73">
        <f t="shared" si="6"/>
        <v>0</v>
      </c>
    </row>
    <row r="197" spans="1:7" ht="15.65" customHeight="1" x14ac:dyDescent="0.35">
      <c r="A197" s="134">
        <v>82</v>
      </c>
      <c r="B197" s="83" t="s">
        <v>216</v>
      </c>
      <c r="C197" s="71" t="s">
        <v>135</v>
      </c>
      <c r="D197" s="169">
        <v>1</v>
      </c>
      <c r="E197" s="148">
        <v>20</v>
      </c>
      <c r="F197" s="72"/>
      <c r="G197" s="73">
        <f t="shared" si="6"/>
        <v>0</v>
      </c>
    </row>
    <row r="198" spans="1:7" ht="15.65" customHeight="1" x14ac:dyDescent="0.35">
      <c r="A198" s="134">
        <v>83</v>
      </c>
      <c r="B198" s="83" t="s">
        <v>217</v>
      </c>
      <c r="C198" s="71" t="s">
        <v>135</v>
      </c>
      <c r="D198" s="170">
        <v>1</v>
      </c>
      <c r="E198" s="148">
        <v>35</v>
      </c>
      <c r="F198" s="72"/>
      <c r="G198" s="73">
        <f t="shared" si="6"/>
        <v>0</v>
      </c>
    </row>
    <row r="199" spans="1:7" ht="15.65" customHeight="1" x14ac:dyDescent="0.35">
      <c r="A199" s="134">
        <v>84</v>
      </c>
      <c r="B199" s="83" t="s">
        <v>218</v>
      </c>
      <c r="C199" s="71" t="s">
        <v>162</v>
      </c>
      <c r="D199" s="169">
        <v>1</v>
      </c>
      <c r="E199" s="148">
        <v>0.7</v>
      </c>
      <c r="F199" s="72"/>
      <c r="G199" s="73">
        <f t="shared" si="6"/>
        <v>0</v>
      </c>
    </row>
    <row r="200" spans="1:7" ht="15.65" customHeight="1" x14ac:dyDescent="0.35">
      <c r="A200" s="134">
        <v>85</v>
      </c>
      <c r="B200" s="83" t="s">
        <v>219</v>
      </c>
      <c r="C200" s="71" t="s">
        <v>162</v>
      </c>
      <c r="D200" s="170">
        <v>1</v>
      </c>
      <c r="E200" s="148">
        <v>1</v>
      </c>
      <c r="F200" s="72"/>
      <c r="G200" s="73">
        <f t="shared" si="6"/>
        <v>0</v>
      </c>
    </row>
    <row r="201" spans="1:7" ht="15.65" customHeight="1" x14ac:dyDescent="0.35">
      <c r="A201" s="134">
        <v>86</v>
      </c>
      <c r="B201" s="83" t="s">
        <v>220</v>
      </c>
      <c r="C201" s="71" t="s">
        <v>162</v>
      </c>
      <c r="D201" s="169">
        <v>1</v>
      </c>
      <c r="E201" s="148">
        <v>1</v>
      </c>
      <c r="F201" s="72"/>
      <c r="G201" s="73">
        <f t="shared" si="6"/>
        <v>0</v>
      </c>
    </row>
    <row r="202" spans="1:7" ht="15.65" customHeight="1" x14ac:dyDescent="0.35">
      <c r="A202" s="134">
        <v>87</v>
      </c>
      <c r="B202" s="83" t="s">
        <v>221</v>
      </c>
      <c r="C202" s="71" t="s">
        <v>162</v>
      </c>
      <c r="D202" s="170">
        <v>1</v>
      </c>
      <c r="E202" s="148">
        <v>1.2</v>
      </c>
      <c r="F202" s="72"/>
      <c r="G202" s="73">
        <f t="shared" si="6"/>
        <v>0</v>
      </c>
    </row>
    <row r="203" spans="1:7" ht="15.65" customHeight="1" x14ac:dyDescent="0.35">
      <c r="A203" s="222" t="s">
        <v>222</v>
      </c>
      <c r="B203" s="223"/>
      <c r="C203" s="223"/>
      <c r="D203" s="223"/>
      <c r="E203" s="223"/>
      <c r="F203" s="223"/>
      <c r="G203" s="224"/>
    </row>
    <row r="204" spans="1:7" ht="15.65" customHeight="1" x14ac:dyDescent="0.35">
      <c r="A204" s="74">
        <v>88</v>
      </c>
      <c r="B204" s="131" t="s">
        <v>223</v>
      </c>
      <c r="C204" s="71" t="s">
        <v>135</v>
      </c>
      <c r="D204" s="162">
        <v>1</v>
      </c>
      <c r="E204" s="148">
        <v>200</v>
      </c>
      <c r="F204" s="72"/>
      <c r="G204" s="73">
        <f t="shared" ref="G204:G248" si="7">SUM(D204*F204)</f>
        <v>0</v>
      </c>
    </row>
    <row r="205" spans="1:7" ht="15.65" customHeight="1" x14ac:dyDescent="0.35">
      <c r="A205" s="74">
        <v>89</v>
      </c>
      <c r="B205" s="131" t="s">
        <v>224</v>
      </c>
      <c r="C205" s="71" t="s">
        <v>135</v>
      </c>
      <c r="D205" s="162">
        <v>1</v>
      </c>
      <c r="E205" s="148">
        <v>300</v>
      </c>
      <c r="F205" s="72"/>
      <c r="G205" s="73">
        <f t="shared" si="7"/>
        <v>0</v>
      </c>
    </row>
    <row r="206" spans="1:7" ht="15.65" customHeight="1" x14ac:dyDescent="0.35">
      <c r="A206" s="74">
        <v>90</v>
      </c>
      <c r="B206" s="131" t="s">
        <v>225</v>
      </c>
      <c r="C206" s="71" t="s">
        <v>135</v>
      </c>
      <c r="D206" s="162">
        <v>1</v>
      </c>
      <c r="E206" s="148">
        <v>400</v>
      </c>
      <c r="F206" s="72"/>
      <c r="G206" s="73">
        <f t="shared" si="7"/>
        <v>0</v>
      </c>
    </row>
    <row r="207" spans="1:7" ht="15.65" customHeight="1" x14ac:dyDescent="0.35">
      <c r="A207" s="74">
        <v>91</v>
      </c>
      <c r="B207" s="131" t="s">
        <v>226</v>
      </c>
      <c r="C207" s="71" t="s">
        <v>135</v>
      </c>
      <c r="D207" s="162">
        <v>1</v>
      </c>
      <c r="E207" s="148">
        <v>550</v>
      </c>
      <c r="F207" s="72"/>
      <c r="G207" s="73">
        <f t="shared" si="7"/>
        <v>0</v>
      </c>
    </row>
    <row r="208" spans="1:7" ht="15.65" customHeight="1" x14ac:dyDescent="0.35">
      <c r="A208" s="74">
        <v>92</v>
      </c>
      <c r="B208" s="131" t="s">
        <v>227</v>
      </c>
      <c r="C208" s="71" t="s">
        <v>135</v>
      </c>
      <c r="D208" s="162">
        <v>1</v>
      </c>
      <c r="E208" s="148">
        <v>650</v>
      </c>
      <c r="F208" s="72"/>
      <c r="G208" s="73">
        <f t="shared" si="7"/>
        <v>0</v>
      </c>
    </row>
    <row r="209" spans="1:7" ht="15.65" customHeight="1" x14ac:dyDescent="0.35">
      <c r="A209" s="74">
        <v>93</v>
      </c>
      <c r="B209" s="131" t="s">
        <v>228</v>
      </c>
      <c r="C209" s="71" t="s">
        <v>135</v>
      </c>
      <c r="D209" s="162">
        <v>1</v>
      </c>
      <c r="E209" s="148">
        <v>350</v>
      </c>
      <c r="F209" s="72"/>
      <c r="G209" s="73">
        <f t="shared" si="7"/>
        <v>0</v>
      </c>
    </row>
    <row r="210" spans="1:7" ht="15.65" customHeight="1" x14ac:dyDescent="0.35">
      <c r="A210" s="74">
        <v>94</v>
      </c>
      <c r="B210" s="131" t="s">
        <v>229</v>
      </c>
      <c r="C210" s="71" t="s">
        <v>135</v>
      </c>
      <c r="D210" s="162">
        <v>1</v>
      </c>
      <c r="E210" s="148">
        <v>450</v>
      </c>
      <c r="F210" s="72"/>
      <c r="G210" s="73">
        <f t="shared" si="7"/>
        <v>0</v>
      </c>
    </row>
    <row r="211" spans="1:7" ht="15.65" customHeight="1" x14ac:dyDescent="0.35">
      <c r="A211" s="74">
        <v>95</v>
      </c>
      <c r="B211" s="131" t="s">
        <v>230</v>
      </c>
      <c r="C211" s="71" t="s">
        <v>135</v>
      </c>
      <c r="D211" s="162">
        <v>1</v>
      </c>
      <c r="E211" s="148">
        <v>45</v>
      </c>
      <c r="F211" s="72"/>
      <c r="G211" s="73">
        <f t="shared" si="7"/>
        <v>0</v>
      </c>
    </row>
    <row r="212" spans="1:7" ht="15.65" customHeight="1" x14ac:dyDescent="0.35">
      <c r="A212" s="74">
        <v>96</v>
      </c>
      <c r="B212" s="131" t="s">
        <v>231</v>
      </c>
      <c r="C212" s="71" t="s">
        <v>135</v>
      </c>
      <c r="D212" s="162">
        <v>1</v>
      </c>
      <c r="E212" s="148">
        <v>80</v>
      </c>
      <c r="F212" s="72"/>
      <c r="G212" s="73">
        <f t="shared" si="7"/>
        <v>0</v>
      </c>
    </row>
    <row r="213" spans="1:7" ht="15.65" customHeight="1" x14ac:dyDescent="0.35">
      <c r="A213" s="74">
        <v>97</v>
      </c>
      <c r="B213" s="131" t="s">
        <v>232</v>
      </c>
      <c r="C213" s="71" t="s">
        <v>135</v>
      </c>
      <c r="D213" s="162">
        <v>1</v>
      </c>
      <c r="E213" s="148">
        <v>200</v>
      </c>
      <c r="F213" s="72"/>
      <c r="G213" s="73">
        <f t="shared" si="7"/>
        <v>0</v>
      </c>
    </row>
    <row r="214" spans="1:7" ht="15.65" customHeight="1" x14ac:dyDescent="0.35">
      <c r="A214" s="74">
        <v>98</v>
      </c>
      <c r="B214" s="131" t="s">
        <v>233</v>
      </c>
      <c r="C214" s="71" t="s">
        <v>135</v>
      </c>
      <c r="D214" s="162">
        <v>1</v>
      </c>
      <c r="E214" s="148">
        <v>200</v>
      </c>
      <c r="F214" s="72"/>
      <c r="G214" s="73">
        <f t="shared" si="7"/>
        <v>0</v>
      </c>
    </row>
    <row r="215" spans="1:7" ht="15.65" customHeight="1" x14ac:dyDescent="0.35">
      <c r="A215" s="74">
        <v>99</v>
      </c>
      <c r="B215" s="131" t="s">
        <v>234</v>
      </c>
      <c r="C215" s="71" t="s">
        <v>135</v>
      </c>
      <c r="D215" s="162">
        <v>1</v>
      </c>
      <c r="E215" s="148">
        <v>20</v>
      </c>
      <c r="F215" s="72"/>
      <c r="G215" s="73">
        <f t="shared" si="7"/>
        <v>0</v>
      </c>
    </row>
    <row r="216" spans="1:7" ht="15.65" customHeight="1" x14ac:dyDescent="0.35">
      <c r="A216" s="74">
        <v>100</v>
      </c>
      <c r="B216" s="131" t="s">
        <v>235</v>
      </c>
      <c r="C216" s="71" t="s">
        <v>135</v>
      </c>
      <c r="D216" s="162">
        <v>1</v>
      </c>
      <c r="E216" s="148">
        <v>30</v>
      </c>
      <c r="F216" s="72"/>
      <c r="G216" s="73">
        <f t="shared" si="7"/>
        <v>0</v>
      </c>
    </row>
    <row r="217" spans="1:7" ht="15.65" customHeight="1" x14ac:dyDescent="0.35">
      <c r="A217" s="74">
        <v>101</v>
      </c>
      <c r="B217" s="131" t="s">
        <v>236</v>
      </c>
      <c r="C217" s="71" t="s">
        <v>135</v>
      </c>
      <c r="D217" s="162">
        <v>1</v>
      </c>
      <c r="E217" s="148">
        <v>85</v>
      </c>
      <c r="F217" s="72"/>
      <c r="G217" s="73">
        <f t="shared" si="7"/>
        <v>0</v>
      </c>
    </row>
    <row r="218" spans="1:7" ht="15.65" customHeight="1" x14ac:dyDescent="0.35">
      <c r="A218" s="74">
        <v>102</v>
      </c>
      <c r="B218" s="131" t="s">
        <v>237</v>
      </c>
      <c r="C218" s="71" t="s">
        <v>135</v>
      </c>
      <c r="D218" s="162">
        <v>1</v>
      </c>
      <c r="E218" s="148">
        <v>160</v>
      </c>
      <c r="F218" s="72"/>
      <c r="G218" s="73">
        <f t="shared" si="7"/>
        <v>0</v>
      </c>
    </row>
    <row r="219" spans="1:7" ht="15.65" customHeight="1" x14ac:dyDescent="0.35">
      <c r="A219" s="74">
        <v>103</v>
      </c>
      <c r="B219" s="131" t="s">
        <v>238</v>
      </c>
      <c r="C219" s="71" t="s">
        <v>135</v>
      </c>
      <c r="D219" s="162">
        <v>1</v>
      </c>
      <c r="E219" s="148">
        <v>240</v>
      </c>
      <c r="F219" s="72"/>
      <c r="G219" s="73">
        <f t="shared" si="7"/>
        <v>0</v>
      </c>
    </row>
    <row r="220" spans="1:7" ht="15.65" customHeight="1" x14ac:dyDescent="0.35">
      <c r="A220" s="74">
        <v>104</v>
      </c>
      <c r="B220" s="131" t="s">
        <v>239</v>
      </c>
      <c r="C220" s="71" t="s">
        <v>135</v>
      </c>
      <c r="D220" s="162">
        <v>1</v>
      </c>
      <c r="E220" s="148">
        <v>15</v>
      </c>
      <c r="F220" s="72"/>
      <c r="G220" s="73">
        <f t="shared" si="7"/>
        <v>0</v>
      </c>
    </row>
    <row r="221" spans="1:7" ht="15.65" customHeight="1" x14ac:dyDescent="0.35">
      <c r="A221" s="74">
        <v>105</v>
      </c>
      <c r="B221" s="131" t="s">
        <v>240</v>
      </c>
      <c r="C221" s="71" t="s">
        <v>135</v>
      </c>
      <c r="D221" s="162">
        <v>1</v>
      </c>
      <c r="E221" s="148">
        <v>25</v>
      </c>
      <c r="F221" s="72"/>
      <c r="G221" s="73">
        <f t="shared" si="7"/>
        <v>0</v>
      </c>
    </row>
    <row r="222" spans="1:7" ht="15.65" customHeight="1" x14ac:dyDescent="0.35">
      <c r="A222" s="74">
        <v>106</v>
      </c>
      <c r="B222" s="131" t="s">
        <v>241</v>
      </c>
      <c r="C222" s="71" t="s">
        <v>135</v>
      </c>
      <c r="D222" s="162">
        <v>1</v>
      </c>
      <c r="E222" s="148">
        <v>40</v>
      </c>
      <c r="F222" s="72"/>
      <c r="G222" s="73">
        <f t="shared" si="7"/>
        <v>0</v>
      </c>
    </row>
    <row r="223" spans="1:7" ht="15.65" customHeight="1" x14ac:dyDescent="0.35">
      <c r="A223" s="74">
        <v>107</v>
      </c>
      <c r="B223" s="131" t="s">
        <v>242</v>
      </c>
      <c r="C223" s="71" t="s">
        <v>135</v>
      </c>
      <c r="D223" s="162">
        <v>1</v>
      </c>
      <c r="E223" s="148">
        <v>350</v>
      </c>
      <c r="F223" s="72"/>
      <c r="G223" s="73">
        <f t="shared" si="7"/>
        <v>0</v>
      </c>
    </row>
    <row r="224" spans="1:7" ht="15.65" customHeight="1" x14ac:dyDescent="0.35">
      <c r="A224" s="74">
        <v>108</v>
      </c>
      <c r="B224" s="131" t="s">
        <v>243</v>
      </c>
      <c r="C224" s="71" t="s">
        <v>135</v>
      </c>
      <c r="D224" s="162">
        <v>1</v>
      </c>
      <c r="E224" s="148">
        <v>250</v>
      </c>
      <c r="F224" s="72"/>
      <c r="G224" s="73">
        <f t="shared" si="7"/>
        <v>0</v>
      </c>
    </row>
    <row r="225" spans="1:7" ht="15.65" customHeight="1" x14ac:dyDescent="0.35">
      <c r="A225" s="74">
        <v>109</v>
      </c>
      <c r="B225" s="131" t="s">
        <v>244</v>
      </c>
      <c r="C225" s="71" t="s">
        <v>135</v>
      </c>
      <c r="D225" s="162">
        <v>1</v>
      </c>
      <c r="E225" s="148">
        <v>250</v>
      </c>
      <c r="F225" s="72"/>
      <c r="G225" s="73">
        <f t="shared" si="7"/>
        <v>0</v>
      </c>
    </row>
    <row r="226" spans="1:7" ht="15.65" customHeight="1" x14ac:dyDescent="0.35">
      <c r="A226" s="74">
        <v>110</v>
      </c>
      <c r="B226" s="131" t="s">
        <v>245</v>
      </c>
      <c r="C226" s="71" t="s">
        <v>135</v>
      </c>
      <c r="D226" s="162">
        <v>1</v>
      </c>
      <c r="E226" s="148">
        <v>250</v>
      </c>
      <c r="F226" s="72"/>
      <c r="G226" s="73">
        <f t="shared" si="7"/>
        <v>0</v>
      </c>
    </row>
    <row r="227" spans="1:7" ht="15.65" customHeight="1" x14ac:dyDescent="0.35">
      <c r="A227" s="74">
        <v>111</v>
      </c>
      <c r="B227" s="131" t="s">
        <v>246</v>
      </c>
      <c r="C227" s="71" t="s">
        <v>135</v>
      </c>
      <c r="D227" s="162">
        <v>1</v>
      </c>
      <c r="E227" s="148">
        <v>120</v>
      </c>
      <c r="F227" s="72"/>
      <c r="G227" s="73">
        <f t="shared" si="7"/>
        <v>0</v>
      </c>
    </row>
    <row r="228" spans="1:7" ht="15.65" customHeight="1" x14ac:dyDescent="0.35">
      <c r="A228" s="74">
        <v>112</v>
      </c>
      <c r="B228" s="131" t="s">
        <v>247</v>
      </c>
      <c r="C228" s="71" t="s">
        <v>135</v>
      </c>
      <c r="D228" s="162">
        <v>1</v>
      </c>
      <c r="E228" s="148">
        <v>60</v>
      </c>
      <c r="F228" s="72"/>
      <c r="G228" s="73">
        <f t="shared" si="7"/>
        <v>0</v>
      </c>
    </row>
    <row r="229" spans="1:7" ht="15.65" customHeight="1" x14ac:dyDescent="0.35">
      <c r="A229" s="74">
        <v>113</v>
      </c>
      <c r="B229" s="131" t="s">
        <v>248</v>
      </c>
      <c r="C229" s="71" t="s">
        <v>135</v>
      </c>
      <c r="D229" s="162">
        <v>1</v>
      </c>
      <c r="E229" s="148">
        <v>4</v>
      </c>
      <c r="F229" s="72"/>
      <c r="G229" s="73">
        <f t="shared" si="7"/>
        <v>0</v>
      </c>
    </row>
    <row r="230" spans="1:7" ht="15.65" customHeight="1" x14ac:dyDescent="0.35">
      <c r="A230" s="74">
        <v>114</v>
      </c>
      <c r="B230" s="131" t="s">
        <v>249</v>
      </c>
      <c r="C230" s="71" t="s">
        <v>135</v>
      </c>
      <c r="D230" s="162">
        <v>1</v>
      </c>
      <c r="E230" s="148">
        <v>45</v>
      </c>
      <c r="F230" s="72"/>
      <c r="G230" s="73">
        <f t="shared" si="7"/>
        <v>0</v>
      </c>
    </row>
    <row r="231" spans="1:7" ht="15.65" customHeight="1" x14ac:dyDescent="0.35">
      <c r="A231" s="74">
        <v>115</v>
      </c>
      <c r="B231" s="131" t="s">
        <v>250</v>
      </c>
      <c r="C231" s="71" t="s">
        <v>135</v>
      </c>
      <c r="D231" s="162">
        <v>1</v>
      </c>
      <c r="E231" s="148">
        <v>25</v>
      </c>
      <c r="F231" s="72"/>
      <c r="G231" s="73">
        <f t="shared" si="7"/>
        <v>0</v>
      </c>
    </row>
    <row r="232" spans="1:7" ht="15.65" customHeight="1" x14ac:dyDescent="0.35">
      <c r="A232" s="74">
        <v>116</v>
      </c>
      <c r="B232" s="131" t="s">
        <v>251</v>
      </c>
      <c r="C232" s="71" t="s">
        <v>135</v>
      </c>
      <c r="D232" s="162">
        <v>1</v>
      </c>
      <c r="E232" s="148">
        <v>100</v>
      </c>
      <c r="F232" s="72"/>
      <c r="G232" s="73">
        <f t="shared" si="7"/>
        <v>0</v>
      </c>
    </row>
    <row r="233" spans="1:7" ht="15.65" customHeight="1" x14ac:dyDescent="0.35">
      <c r="A233" s="74">
        <v>117</v>
      </c>
      <c r="B233" s="131" t="s">
        <v>252</v>
      </c>
      <c r="C233" s="71" t="s">
        <v>135</v>
      </c>
      <c r="D233" s="162">
        <v>1</v>
      </c>
      <c r="E233" s="148">
        <v>150</v>
      </c>
      <c r="F233" s="72"/>
      <c r="G233" s="73">
        <f t="shared" si="7"/>
        <v>0</v>
      </c>
    </row>
    <row r="234" spans="1:7" ht="15.65" customHeight="1" x14ac:dyDescent="0.35">
      <c r="A234" s="74">
        <v>118</v>
      </c>
      <c r="B234" s="131" t="s">
        <v>253</v>
      </c>
      <c r="C234" s="71" t="s">
        <v>135</v>
      </c>
      <c r="D234" s="162">
        <v>1</v>
      </c>
      <c r="E234" s="148">
        <v>300</v>
      </c>
      <c r="F234" s="72"/>
      <c r="G234" s="73">
        <f t="shared" si="7"/>
        <v>0</v>
      </c>
    </row>
    <row r="235" spans="1:7" ht="15.65" customHeight="1" x14ac:dyDescent="0.35">
      <c r="A235" s="74">
        <v>119</v>
      </c>
      <c r="B235" s="131" t="s">
        <v>254</v>
      </c>
      <c r="C235" s="71" t="s">
        <v>135</v>
      </c>
      <c r="D235" s="162">
        <v>1</v>
      </c>
      <c r="E235" s="148">
        <v>600</v>
      </c>
      <c r="F235" s="72"/>
      <c r="G235" s="73">
        <f t="shared" si="7"/>
        <v>0</v>
      </c>
    </row>
    <row r="236" spans="1:7" ht="15.65" customHeight="1" x14ac:dyDescent="0.35">
      <c r="A236" s="74">
        <v>120</v>
      </c>
      <c r="B236" s="131" t="s">
        <v>255</v>
      </c>
      <c r="C236" s="71" t="s">
        <v>135</v>
      </c>
      <c r="D236" s="162">
        <v>1</v>
      </c>
      <c r="E236" s="148">
        <v>20</v>
      </c>
      <c r="F236" s="72"/>
      <c r="G236" s="73">
        <f t="shared" si="7"/>
        <v>0</v>
      </c>
    </row>
    <row r="237" spans="1:7" ht="15.65" customHeight="1" x14ac:dyDescent="0.35">
      <c r="A237" s="74">
        <v>121</v>
      </c>
      <c r="B237" s="131" t="s">
        <v>256</v>
      </c>
      <c r="C237" s="71" t="s">
        <v>135</v>
      </c>
      <c r="D237" s="162">
        <v>1</v>
      </c>
      <c r="E237" s="148">
        <v>30</v>
      </c>
      <c r="F237" s="72"/>
      <c r="G237" s="73">
        <f t="shared" si="7"/>
        <v>0</v>
      </c>
    </row>
    <row r="238" spans="1:7" ht="15.65" customHeight="1" x14ac:dyDescent="0.35">
      <c r="A238" s="74">
        <v>122</v>
      </c>
      <c r="B238" s="131" t="s">
        <v>257</v>
      </c>
      <c r="C238" s="71" t="s">
        <v>258</v>
      </c>
      <c r="D238" s="162">
        <v>1</v>
      </c>
      <c r="E238" s="148">
        <v>0.7</v>
      </c>
      <c r="F238" s="72"/>
      <c r="G238" s="73">
        <f t="shared" si="7"/>
        <v>0</v>
      </c>
    </row>
    <row r="239" spans="1:7" ht="15.65" customHeight="1" x14ac:dyDescent="0.35">
      <c r="A239" s="74">
        <v>123</v>
      </c>
      <c r="B239" s="131" t="s">
        <v>259</v>
      </c>
      <c r="C239" s="71" t="s">
        <v>258</v>
      </c>
      <c r="D239" s="162">
        <v>1</v>
      </c>
      <c r="E239" s="148">
        <v>0.9</v>
      </c>
      <c r="F239" s="72"/>
      <c r="G239" s="73">
        <f t="shared" si="7"/>
        <v>0</v>
      </c>
    </row>
    <row r="240" spans="1:7" ht="15.65" customHeight="1" x14ac:dyDescent="0.35">
      <c r="A240" s="74">
        <v>124</v>
      </c>
      <c r="B240" s="131" t="s">
        <v>260</v>
      </c>
      <c r="C240" s="71" t="s">
        <v>135</v>
      </c>
      <c r="D240" s="162">
        <v>1</v>
      </c>
      <c r="E240" s="148">
        <v>1.5</v>
      </c>
      <c r="F240" s="72"/>
      <c r="G240" s="73">
        <f t="shared" si="7"/>
        <v>0</v>
      </c>
    </row>
    <row r="241" spans="1:7" ht="15.65" customHeight="1" x14ac:dyDescent="0.35">
      <c r="A241" s="74">
        <v>125</v>
      </c>
      <c r="B241" s="131" t="s">
        <v>261</v>
      </c>
      <c r="C241" s="71" t="s">
        <v>135</v>
      </c>
      <c r="D241" s="162">
        <v>1</v>
      </c>
      <c r="E241" s="148">
        <v>0.7</v>
      </c>
      <c r="F241" s="72"/>
      <c r="G241" s="73">
        <f t="shared" si="7"/>
        <v>0</v>
      </c>
    </row>
    <row r="242" spans="1:7" ht="15.65" customHeight="1" x14ac:dyDescent="0.35">
      <c r="A242" s="74">
        <v>126</v>
      </c>
      <c r="B242" s="131" t="s">
        <v>262</v>
      </c>
      <c r="C242" s="71" t="s">
        <v>258</v>
      </c>
      <c r="D242" s="162">
        <v>1</v>
      </c>
      <c r="E242" s="148">
        <v>0.5</v>
      </c>
      <c r="F242" s="72"/>
      <c r="G242" s="73">
        <f t="shared" si="7"/>
        <v>0</v>
      </c>
    </row>
    <row r="243" spans="1:7" ht="15.65" customHeight="1" x14ac:dyDescent="0.35">
      <c r="A243" s="74">
        <v>127</v>
      </c>
      <c r="B243" s="131" t="s">
        <v>263</v>
      </c>
      <c r="C243" s="71" t="s">
        <v>258</v>
      </c>
      <c r="D243" s="162">
        <v>1</v>
      </c>
      <c r="E243" s="148">
        <v>7</v>
      </c>
      <c r="F243" s="72"/>
      <c r="G243" s="73">
        <f t="shared" si="7"/>
        <v>0</v>
      </c>
    </row>
    <row r="244" spans="1:7" ht="15.65" customHeight="1" x14ac:dyDescent="0.35">
      <c r="A244" s="74">
        <v>128</v>
      </c>
      <c r="B244" s="131" t="s">
        <v>264</v>
      </c>
      <c r="C244" s="71" t="s">
        <v>258</v>
      </c>
      <c r="D244" s="162">
        <v>1</v>
      </c>
      <c r="E244" s="148">
        <v>7</v>
      </c>
      <c r="F244" s="72"/>
      <c r="G244" s="73">
        <f t="shared" si="7"/>
        <v>0</v>
      </c>
    </row>
    <row r="245" spans="1:7" ht="15.65" customHeight="1" x14ac:dyDescent="0.35">
      <c r="A245" s="74">
        <v>129</v>
      </c>
      <c r="B245" s="131" t="s">
        <v>265</v>
      </c>
      <c r="C245" s="71" t="s">
        <v>135</v>
      </c>
      <c r="D245" s="162">
        <v>1</v>
      </c>
      <c r="E245" s="148">
        <v>60</v>
      </c>
      <c r="F245" s="72"/>
      <c r="G245" s="73">
        <f t="shared" si="7"/>
        <v>0</v>
      </c>
    </row>
    <row r="246" spans="1:7" ht="15.65" customHeight="1" x14ac:dyDescent="0.35">
      <c r="A246" s="74">
        <v>130</v>
      </c>
      <c r="B246" s="131" t="s">
        <v>266</v>
      </c>
      <c r="C246" s="71" t="s">
        <v>135</v>
      </c>
      <c r="D246" s="162">
        <v>1</v>
      </c>
      <c r="E246" s="148">
        <v>150</v>
      </c>
      <c r="F246" s="72"/>
      <c r="G246" s="73">
        <f t="shared" si="7"/>
        <v>0</v>
      </c>
    </row>
    <row r="247" spans="1:7" ht="15.65" customHeight="1" x14ac:dyDescent="0.35">
      <c r="A247" s="74">
        <v>131</v>
      </c>
      <c r="B247" s="131" t="s">
        <v>267</v>
      </c>
      <c r="C247" s="71" t="s">
        <v>135</v>
      </c>
      <c r="D247" s="162">
        <v>1</v>
      </c>
      <c r="E247" s="148">
        <v>300</v>
      </c>
      <c r="F247" s="72"/>
      <c r="G247" s="73">
        <f t="shared" si="7"/>
        <v>0</v>
      </c>
    </row>
    <row r="248" spans="1:7" ht="15.65" customHeight="1" x14ac:dyDescent="0.35">
      <c r="A248" s="74">
        <v>132</v>
      </c>
      <c r="B248" s="131" t="s">
        <v>268</v>
      </c>
      <c r="C248" s="71" t="s">
        <v>135</v>
      </c>
      <c r="D248" s="162">
        <v>1</v>
      </c>
      <c r="E248" s="148">
        <v>900</v>
      </c>
      <c r="F248" s="72"/>
      <c r="G248" s="73">
        <f t="shared" si="7"/>
        <v>0</v>
      </c>
    </row>
    <row r="249" spans="1:7" ht="15.65" customHeight="1" x14ac:dyDescent="0.35">
      <c r="A249" s="222" t="s">
        <v>269</v>
      </c>
      <c r="B249" s="223"/>
      <c r="C249" s="223"/>
      <c r="D249" s="223"/>
      <c r="E249" s="223"/>
      <c r="F249" s="223"/>
      <c r="G249" s="224"/>
    </row>
    <row r="250" spans="1:7" ht="15.65" customHeight="1" x14ac:dyDescent="0.35">
      <c r="A250" s="74">
        <v>133</v>
      </c>
      <c r="B250" s="131" t="s">
        <v>270</v>
      </c>
      <c r="C250" s="71" t="s">
        <v>135</v>
      </c>
      <c r="D250" s="162">
        <v>1</v>
      </c>
      <c r="E250" s="148">
        <v>250</v>
      </c>
      <c r="F250" s="72"/>
      <c r="G250" s="73">
        <f t="shared" ref="G250:G281" si="8">SUM(D250*F250)</f>
        <v>0</v>
      </c>
    </row>
    <row r="251" spans="1:7" ht="15.65" customHeight="1" x14ac:dyDescent="0.35">
      <c r="A251" s="74">
        <v>134</v>
      </c>
      <c r="B251" s="131" t="s">
        <v>271</v>
      </c>
      <c r="C251" s="71" t="s">
        <v>135</v>
      </c>
      <c r="D251" s="162">
        <v>1</v>
      </c>
      <c r="E251" s="148">
        <v>350</v>
      </c>
      <c r="F251" s="72"/>
      <c r="G251" s="73">
        <f t="shared" si="8"/>
        <v>0</v>
      </c>
    </row>
    <row r="252" spans="1:7" ht="15.65" customHeight="1" x14ac:dyDescent="0.35">
      <c r="A252" s="74">
        <v>135</v>
      </c>
      <c r="B252" s="131" t="s">
        <v>272</v>
      </c>
      <c r="C252" s="71" t="s">
        <v>135</v>
      </c>
      <c r="D252" s="162">
        <v>1</v>
      </c>
      <c r="E252" s="148">
        <v>500</v>
      </c>
      <c r="F252" s="72"/>
      <c r="G252" s="73">
        <f t="shared" si="8"/>
        <v>0</v>
      </c>
    </row>
    <row r="253" spans="1:7" ht="15.65" customHeight="1" x14ac:dyDescent="0.35">
      <c r="A253" s="74">
        <v>136</v>
      </c>
      <c r="B253" s="131" t="s">
        <v>273</v>
      </c>
      <c r="C253" s="71" t="s">
        <v>135</v>
      </c>
      <c r="D253" s="162">
        <v>1</v>
      </c>
      <c r="E253" s="148">
        <v>180</v>
      </c>
      <c r="F253" s="72"/>
      <c r="G253" s="73">
        <f t="shared" si="8"/>
        <v>0</v>
      </c>
    </row>
    <row r="254" spans="1:7" ht="15.65" customHeight="1" x14ac:dyDescent="0.35">
      <c r="A254" s="74">
        <v>137</v>
      </c>
      <c r="B254" s="131" t="s">
        <v>274</v>
      </c>
      <c r="C254" s="71" t="s">
        <v>135</v>
      </c>
      <c r="D254" s="162">
        <v>1</v>
      </c>
      <c r="E254" s="148">
        <v>60</v>
      </c>
      <c r="F254" s="72"/>
      <c r="G254" s="73">
        <f t="shared" si="8"/>
        <v>0</v>
      </c>
    </row>
    <row r="255" spans="1:7" ht="15.65" customHeight="1" x14ac:dyDescent="0.35">
      <c r="A255" s="74">
        <v>138</v>
      </c>
      <c r="B255" s="131" t="s">
        <v>275</v>
      </c>
      <c r="C255" s="71" t="s">
        <v>135</v>
      </c>
      <c r="D255" s="162">
        <v>1</v>
      </c>
      <c r="E255" s="148">
        <v>110</v>
      </c>
      <c r="F255" s="72"/>
      <c r="G255" s="73">
        <f t="shared" si="8"/>
        <v>0</v>
      </c>
    </row>
    <row r="256" spans="1:7" ht="15.65" customHeight="1" x14ac:dyDescent="0.35">
      <c r="A256" s="74">
        <v>139</v>
      </c>
      <c r="B256" s="131" t="s">
        <v>276</v>
      </c>
      <c r="C256" s="71" t="s">
        <v>135</v>
      </c>
      <c r="D256" s="162">
        <v>1</v>
      </c>
      <c r="E256" s="148">
        <v>75</v>
      </c>
      <c r="F256" s="72"/>
      <c r="G256" s="73">
        <f t="shared" si="8"/>
        <v>0</v>
      </c>
    </row>
    <row r="257" spans="1:7" ht="15.65" customHeight="1" x14ac:dyDescent="0.35">
      <c r="A257" s="74">
        <v>140</v>
      </c>
      <c r="B257" s="131" t="s">
        <v>277</v>
      </c>
      <c r="C257" s="71" t="s">
        <v>135</v>
      </c>
      <c r="D257" s="162">
        <v>1</v>
      </c>
      <c r="E257" s="148">
        <v>25</v>
      </c>
      <c r="F257" s="72"/>
      <c r="G257" s="73">
        <f t="shared" si="8"/>
        <v>0</v>
      </c>
    </row>
    <row r="258" spans="1:7" ht="15.65" customHeight="1" x14ac:dyDescent="0.35">
      <c r="A258" s="74">
        <v>141</v>
      </c>
      <c r="B258" s="131" t="s">
        <v>278</v>
      </c>
      <c r="C258" s="71" t="s">
        <v>135</v>
      </c>
      <c r="D258" s="162">
        <v>1</v>
      </c>
      <c r="E258" s="148">
        <v>30</v>
      </c>
      <c r="F258" s="72"/>
      <c r="G258" s="73">
        <f t="shared" si="8"/>
        <v>0</v>
      </c>
    </row>
    <row r="259" spans="1:7" ht="15.65" customHeight="1" x14ac:dyDescent="0.35">
      <c r="A259" s="74">
        <v>142</v>
      </c>
      <c r="B259" s="131" t="s">
        <v>279</v>
      </c>
      <c r="C259" s="71" t="s">
        <v>135</v>
      </c>
      <c r="D259" s="162">
        <v>1</v>
      </c>
      <c r="E259" s="148">
        <v>45</v>
      </c>
      <c r="F259" s="72"/>
      <c r="G259" s="73">
        <f t="shared" si="8"/>
        <v>0</v>
      </c>
    </row>
    <row r="260" spans="1:7" ht="15.65" customHeight="1" x14ac:dyDescent="0.35">
      <c r="A260" s="74">
        <v>143</v>
      </c>
      <c r="B260" s="131" t="s">
        <v>280</v>
      </c>
      <c r="C260" s="71" t="s">
        <v>135</v>
      </c>
      <c r="D260" s="162">
        <v>1</v>
      </c>
      <c r="E260" s="148">
        <v>15</v>
      </c>
      <c r="F260" s="72"/>
      <c r="G260" s="73">
        <f t="shared" si="8"/>
        <v>0</v>
      </c>
    </row>
    <row r="261" spans="1:7" ht="15.65" customHeight="1" x14ac:dyDescent="0.35">
      <c r="A261" s="74">
        <v>144</v>
      </c>
      <c r="B261" s="131" t="s">
        <v>281</v>
      </c>
      <c r="C261" s="71" t="s">
        <v>135</v>
      </c>
      <c r="D261" s="162">
        <v>1</v>
      </c>
      <c r="E261" s="148">
        <v>23</v>
      </c>
      <c r="F261" s="72"/>
      <c r="G261" s="73">
        <f t="shared" si="8"/>
        <v>0</v>
      </c>
    </row>
    <row r="262" spans="1:7" ht="15.65" customHeight="1" x14ac:dyDescent="0.35">
      <c r="A262" s="74">
        <v>145</v>
      </c>
      <c r="B262" s="131" t="s">
        <v>282</v>
      </c>
      <c r="C262" s="71" t="s">
        <v>135</v>
      </c>
      <c r="D262" s="162">
        <v>1</v>
      </c>
      <c r="E262" s="148">
        <v>50</v>
      </c>
      <c r="F262" s="72"/>
      <c r="G262" s="73">
        <f t="shared" si="8"/>
        <v>0</v>
      </c>
    </row>
    <row r="263" spans="1:7" ht="15.65" customHeight="1" x14ac:dyDescent="0.35">
      <c r="A263" s="74">
        <v>146</v>
      </c>
      <c r="B263" s="131" t="s">
        <v>283</v>
      </c>
      <c r="C263" s="71" t="s">
        <v>135</v>
      </c>
      <c r="D263" s="162">
        <v>1</v>
      </c>
      <c r="E263" s="148">
        <v>50</v>
      </c>
      <c r="F263" s="72"/>
      <c r="G263" s="73">
        <f t="shared" si="8"/>
        <v>0</v>
      </c>
    </row>
    <row r="264" spans="1:7" ht="15.65" customHeight="1" x14ac:dyDescent="0.35">
      <c r="A264" s="74">
        <v>147</v>
      </c>
      <c r="B264" s="131" t="s">
        <v>284</v>
      </c>
      <c r="C264" s="71" t="s">
        <v>135</v>
      </c>
      <c r="D264" s="162">
        <v>1</v>
      </c>
      <c r="E264" s="148">
        <v>60</v>
      </c>
      <c r="F264" s="72"/>
      <c r="G264" s="73">
        <f t="shared" si="8"/>
        <v>0</v>
      </c>
    </row>
    <row r="265" spans="1:7" ht="15.65" customHeight="1" x14ac:dyDescent="0.35">
      <c r="A265" s="74">
        <v>148</v>
      </c>
      <c r="B265" s="131" t="s">
        <v>285</v>
      </c>
      <c r="C265" s="71" t="s">
        <v>135</v>
      </c>
      <c r="D265" s="162">
        <v>1</v>
      </c>
      <c r="E265" s="148">
        <v>60</v>
      </c>
      <c r="F265" s="72"/>
      <c r="G265" s="73">
        <f t="shared" si="8"/>
        <v>0</v>
      </c>
    </row>
    <row r="266" spans="1:7" ht="15.65" customHeight="1" x14ac:dyDescent="0.35">
      <c r="A266" s="74">
        <v>149</v>
      </c>
      <c r="B266" s="131" t="s">
        <v>286</v>
      </c>
      <c r="C266" s="71" t="s">
        <v>135</v>
      </c>
      <c r="D266" s="162">
        <v>1</v>
      </c>
      <c r="E266" s="148">
        <v>150</v>
      </c>
      <c r="F266" s="72"/>
      <c r="G266" s="73">
        <f t="shared" si="8"/>
        <v>0</v>
      </c>
    </row>
    <row r="267" spans="1:7" ht="15.65" customHeight="1" x14ac:dyDescent="0.35">
      <c r="A267" s="74">
        <v>150</v>
      </c>
      <c r="B267" s="131" t="s">
        <v>287</v>
      </c>
      <c r="C267" s="71" t="s">
        <v>135</v>
      </c>
      <c r="D267" s="162">
        <v>1</v>
      </c>
      <c r="E267" s="148">
        <v>150</v>
      </c>
      <c r="F267" s="72"/>
      <c r="G267" s="73">
        <f t="shared" si="8"/>
        <v>0</v>
      </c>
    </row>
    <row r="268" spans="1:7" ht="15.65" customHeight="1" x14ac:dyDescent="0.35">
      <c r="A268" s="74">
        <v>151</v>
      </c>
      <c r="B268" s="131" t="s">
        <v>288</v>
      </c>
      <c r="C268" s="71" t="s">
        <v>135</v>
      </c>
      <c r="D268" s="162">
        <v>1</v>
      </c>
      <c r="E268" s="148">
        <v>60</v>
      </c>
      <c r="F268" s="72"/>
      <c r="G268" s="73">
        <f t="shared" si="8"/>
        <v>0</v>
      </c>
    </row>
    <row r="269" spans="1:7" ht="15.65" customHeight="1" x14ac:dyDescent="0.35">
      <c r="A269" s="74">
        <v>152</v>
      </c>
      <c r="B269" s="131" t="s">
        <v>289</v>
      </c>
      <c r="C269" s="71" t="s">
        <v>135</v>
      </c>
      <c r="D269" s="162">
        <v>1</v>
      </c>
      <c r="E269" s="148">
        <v>150</v>
      </c>
      <c r="F269" s="72"/>
      <c r="G269" s="73">
        <f t="shared" si="8"/>
        <v>0</v>
      </c>
    </row>
    <row r="270" spans="1:7" ht="15.65" customHeight="1" x14ac:dyDescent="0.35">
      <c r="A270" s="74">
        <v>153</v>
      </c>
      <c r="B270" s="136" t="s">
        <v>290</v>
      </c>
      <c r="C270" s="137" t="s">
        <v>135</v>
      </c>
      <c r="D270" s="171">
        <v>1</v>
      </c>
      <c r="E270" s="172">
        <v>80</v>
      </c>
      <c r="F270" s="168"/>
      <c r="G270" s="73">
        <f t="shared" si="8"/>
        <v>0</v>
      </c>
    </row>
    <row r="271" spans="1:7" ht="15.65" customHeight="1" x14ac:dyDescent="0.35">
      <c r="A271" s="74">
        <v>154</v>
      </c>
      <c r="B271" s="131" t="s">
        <v>291</v>
      </c>
      <c r="C271" s="71" t="s">
        <v>135</v>
      </c>
      <c r="D271" s="162">
        <v>1</v>
      </c>
      <c r="E271" s="148">
        <v>1</v>
      </c>
      <c r="F271" s="72"/>
      <c r="G271" s="73">
        <f t="shared" si="8"/>
        <v>0</v>
      </c>
    </row>
    <row r="272" spans="1:7" ht="15.65" customHeight="1" x14ac:dyDescent="0.35">
      <c r="A272" s="74">
        <v>155</v>
      </c>
      <c r="B272" s="131" t="s">
        <v>292</v>
      </c>
      <c r="C272" s="71" t="s">
        <v>135</v>
      </c>
      <c r="D272" s="162">
        <v>1</v>
      </c>
      <c r="E272" s="148">
        <v>1</v>
      </c>
      <c r="F272" s="72"/>
      <c r="G272" s="73">
        <f t="shared" si="8"/>
        <v>0</v>
      </c>
    </row>
    <row r="273" spans="1:8" ht="15.65" customHeight="1" x14ac:dyDescent="0.35">
      <c r="A273" s="74">
        <v>156</v>
      </c>
      <c r="B273" s="131" t="s">
        <v>293</v>
      </c>
      <c r="C273" s="71" t="s">
        <v>135</v>
      </c>
      <c r="D273" s="162">
        <v>1</v>
      </c>
      <c r="E273" s="148">
        <v>2.5</v>
      </c>
      <c r="F273" s="72"/>
      <c r="G273" s="73">
        <f t="shared" si="8"/>
        <v>0</v>
      </c>
    </row>
    <row r="274" spans="1:8" ht="15.65" customHeight="1" x14ac:dyDescent="0.35">
      <c r="A274" s="74">
        <v>157</v>
      </c>
      <c r="B274" s="131" t="s">
        <v>294</v>
      </c>
      <c r="C274" s="71" t="s">
        <v>135</v>
      </c>
      <c r="D274" s="162">
        <v>1</v>
      </c>
      <c r="E274" s="148">
        <v>2.5</v>
      </c>
      <c r="F274" s="72"/>
      <c r="G274" s="73">
        <f t="shared" si="8"/>
        <v>0</v>
      </c>
    </row>
    <row r="275" spans="1:8" ht="15.65" customHeight="1" x14ac:dyDescent="0.35">
      <c r="A275" s="74">
        <v>158</v>
      </c>
      <c r="B275" s="131" t="s">
        <v>295</v>
      </c>
      <c r="C275" s="71" t="s">
        <v>135</v>
      </c>
      <c r="D275" s="162">
        <v>1</v>
      </c>
      <c r="E275" s="148">
        <v>2.5</v>
      </c>
      <c r="F275" s="72"/>
      <c r="G275" s="73">
        <f t="shared" si="8"/>
        <v>0</v>
      </c>
    </row>
    <row r="276" spans="1:8" ht="15.65" customHeight="1" x14ac:dyDescent="0.35">
      <c r="A276" s="74">
        <v>159</v>
      </c>
      <c r="B276" s="131" t="s">
        <v>296</v>
      </c>
      <c r="C276" s="71" t="s">
        <v>135</v>
      </c>
      <c r="D276" s="162">
        <v>1</v>
      </c>
      <c r="E276" s="148">
        <v>4</v>
      </c>
      <c r="F276" s="72"/>
      <c r="G276" s="73">
        <f t="shared" si="8"/>
        <v>0</v>
      </c>
    </row>
    <row r="277" spans="1:8" ht="15.65" customHeight="1" x14ac:dyDescent="0.35">
      <c r="A277" s="74">
        <v>160</v>
      </c>
      <c r="B277" s="131" t="s">
        <v>297</v>
      </c>
      <c r="C277" s="71" t="s">
        <v>135</v>
      </c>
      <c r="D277" s="162">
        <v>1</v>
      </c>
      <c r="E277" s="148">
        <v>1</v>
      </c>
      <c r="F277" s="72"/>
      <c r="G277" s="73">
        <f t="shared" si="8"/>
        <v>0</v>
      </c>
    </row>
    <row r="278" spans="1:8" ht="15.65" customHeight="1" x14ac:dyDescent="0.35">
      <c r="A278" s="74">
        <v>161</v>
      </c>
      <c r="B278" s="131" t="s">
        <v>298</v>
      </c>
      <c r="C278" s="71" t="s">
        <v>135</v>
      </c>
      <c r="D278" s="162">
        <v>1</v>
      </c>
      <c r="E278" s="148">
        <v>1.5</v>
      </c>
      <c r="F278" s="72"/>
      <c r="G278" s="73">
        <f t="shared" si="8"/>
        <v>0</v>
      </c>
    </row>
    <row r="279" spans="1:8" ht="15.65" customHeight="1" x14ac:dyDescent="0.35">
      <c r="A279" s="74">
        <v>162</v>
      </c>
      <c r="B279" s="131" t="s">
        <v>299</v>
      </c>
      <c r="C279" s="71" t="s">
        <v>135</v>
      </c>
      <c r="D279" s="162">
        <v>1</v>
      </c>
      <c r="E279" s="148">
        <v>15</v>
      </c>
      <c r="F279" s="72"/>
      <c r="G279" s="73">
        <f t="shared" si="8"/>
        <v>0</v>
      </c>
    </row>
    <row r="280" spans="1:8" ht="15.65" customHeight="1" x14ac:dyDescent="0.35">
      <c r="A280" s="74">
        <v>163</v>
      </c>
      <c r="B280" s="131" t="s">
        <v>300</v>
      </c>
      <c r="C280" s="71" t="s">
        <v>135</v>
      </c>
      <c r="D280" s="162">
        <v>1</v>
      </c>
      <c r="E280" s="148">
        <v>11</v>
      </c>
      <c r="F280" s="72"/>
      <c r="G280" s="73">
        <f t="shared" si="8"/>
        <v>0</v>
      </c>
    </row>
    <row r="281" spans="1:8" ht="15.65" customHeight="1" x14ac:dyDescent="0.35">
      <c r="A281" s="74">
        <v>164</v>
      </c>
      <c r="B281" s="131" t="s">
        <v>301</v>
      </c>
      <c r="C281" s="71" t="s">
        <v>135</v>
      </c>
      <c r="D281" s="162">
        <v>1</v>
      </c>
      <c r="E281" s="148">
        <v>15</v>
      </c>
      <c r="F281" s="72"/>
      <c r="G281" s="73">
        <f t="shared" si="8"/>
        <v>0</v>
      </c>
    </row>
    <row r="282" spans="1:8" ht="15.65" customHeight="1" x14ac:dyDescent="0.35">
      <c r="A282" s="222" t="s">
        <v>302</v>
      </c>
      <c r="B282" s="223"/>
      <c r="C282" s="223"/>
      <c r="D282" s="223"/>
      <c r="E282" s="223"/>
      <c r="F282" s="223"/>
      <c r="G282" s="224"/>
    </row>
    <row r="283" spans="1:8" ht="15.65" customHeight="1" x14ac:dyDescent="0.35">
      <c r="A283" s="74">
        <v>165</v>
      </c>
      <c r="B283" s="131" t="s">
        <v>303</v>
      </c>
      <c r="C283" s="71" t="s">
        <v>304</v>
      </c>
      <c r="D283" s="162">
        <v>1</v>
      </c>
      <c r="E283" s="148">
        <v>0.5</v>
      </c>
      <c r="F283" s="72"/>
      <c r="G283" s="73">
        <f>SUM(D283*F283)</f>
        <v>0</v>
      </c>
    </row>
    <row r="284" spans="1:8" ht="15.65" customHeight="1" x14ac:dyDescent="0.35">
      <c r="A284" s="74">
        <v>166</v>
      </c>
      <c r="B284" s="131" t="s">
        <v>305</v>
      </c>
      <c r="C284" s="71" t="s">
        <v>135</v>
      </c>
      <c r="D284" s="162">
        <v>1</v>
      </c>
      <c r="E284" s="148">
        <v>1.5</v>
      </c>
      <c r="F284" s="72"/>
      <c r="G284" s="73">
        <f>SUM(D284*F284)</f>
        <v>0</v>
      </c>
    </row>
    <row r="285" spans="1:8" ht="16.25" customHeight="1" x14ac:dyDescent="0.35">
      <c r="A285" s="76">
        <v>167</v>
      </c>
      <c r="B285" s="138" t="s">
        <v>306</v>
      </c>
      <c r="C285" s="79" t="s">
        <v>135</v>
      </c>
      <c r="D285" s="173">
        <v>1</v>
      </c>
      <c r="E285" s="161">
        <v>50</v>
      </c>
      <c r="F285" s="155"/>
      <c r="G285" s="80">
        <f>SUM(D285*F285)</f>
        <v>0</v>
      </c>
    </row>
    <row r="286" spans="1:8" ht="15.65" customHeight="1" x14ac:dyDescent="0.35">
      <c r="A286" s="202" t="s">
        <v>307</v>
      </c>
      <c r="B286" s="203"/>
      <c r="C286" s="203"/>
      <c r="D286" s="203"/>
      <c r="E286" s="203"/>
      <c r="F286" s="203"/>
      <c r="G286" s="139">
        <f>SUM(G116:G285)</f>
        <v>0</v>
      </c>
      <c r="H286" s="34"/>
    </row>
    <row r="287" spans="1:8" ht="15.65" customHeight="1" x14ac:dyDescent="0.35">
      <c r="A287" s="229" t="s">
        <v>74</v>
      </c>
      <c r="B287" s="198"/>
      <c r="C287" s="198"/>
      <c r="D287" s="198"/>
      <c r="E287" s="198"/>
      <c r="F287" s="198"/>
      <c r="G287" s="140">
        <f>SUM(G288-G286)</f>
        <v>0</v>
      </c>
      <c r="H287" s="36"/>
    </row>
    <row r="288" spans="1:8" ht="16.25" customHeight="1" x14ac:dyDescent="0.35">
      <c r="A288" s="230" t="s">
        <v>308</v>
      </c>
      <c r="B288" s="231"/>
      <c r="C288" s="231"/>
      <c r="D288" s="231"/>
      <c r="E288" s="231"/>
      <c r="F288" s="231"/>
      <c r="G288" s="141">
        <f>SUM(G286*1.21)</f>
        <v>0</v>
      </c>
      <c r="H288" s="36"/>
    </row>
    <row r="291" spans="1:6" ht="16" thickBot="1" x14ac:dyDescent="0.4">
      <c r="A291" s="24" t="s">
        <v>309</v>
      </c>
      <c r="B291" s="24" t="s">
        <v>310</v>
      </c>
      <c r="C291" s="14"/>
      <c r="D291" s="14"/>
      <c r="E291" s="14"/>
      <c r="F291" s="14"/>
    </row>
    <row r="292" spans="1:6" x14ac:dyDescent="0.35">
      <c r="A292" s="232" t="s">
        <v>18</v>
      </c>
      <c r="B292" s="234" t="s">
        <v>311</v>
      </c>
      <c r="C292" s="236" t="s">
        <v>312</v>
      </c>
      <c r="D292" s="14"/>
      <c r="E292" s="14"/>
      <c r="F292" s="14"/>
    </row>
    <row r="293" spans="1:6" x14ac:dyDescent="0.35">
      <c r="A293" s="233"/>
      <c r="B293" s="235"/>
      <c r="C293" s="237"/>
      <c r="D293" s="14"/>
      <c r="E293" s="14"/>
      <c r="F293" s="14"/>
    </row>
    <row r="294" spans="1:6" x14ac:dyDescent="0.35">
      <c r="A294" s="28">
        <v>1</v>
      </c>
      <c r="B294" s="25" t="s">
        <v>313</v>
      </c>
      <c r="C294" s="40">
        <f>G76</f>
        <v>0</v>
      </c>
      <c r="D294" s="14"/>
      <c r="E294" s="14"/>
      <c r="F294" s="14"/>
    </row>
    <row r="295" spans="1:6" x14ac:dyDescent="0.35">
      <c r="A295" s="29">
        <v>2</v>
      </c>
      <c r="B295" s="26" t="s">
        <v>314</v>
      </c>
      <c r="C295" s="40">
        <f>H108</f>
        <v>0</v>
      </c>
      <c r="D295" s="14"/>
      <c r="E295" s="14"/>
      <c r="F295" s="14"/>
    </row>
    <row r="296" spans="1:6" ht="16" thickBot="1" x14ac:dyDescent="0.4">
      <c r="A296" s="30">
        <v>3</v>
      </c>
      <c r="B296" s="26" t="s">
        <v>315</v>
      </c>
      <c r="C296" s="41">
        <f>G286</f>
        <v>0</v>
      </c>
      <c r="D296" s="14"/>
      <c r="E296" s="14"/>
      <c r="F296" s="14"/>
    </row>
    <row r="297" spans="1:6" x14ac:dyDescent="0.35">
      <c r="A297" s="238" t="s">
        <v>316</v>
      </c>
      <c r="B297" s="239"/>
      <c r="C297" s="42">
        <f>SUM(C294:C296)</f>
        <v>0</v>
      </c>
      <c r="D297" s="14"/>
      <c r="E297" s="14"/>
      <c r="F297" s="14"/>
    </row>
    <row r="298" spans="1:6" x14ac:dyDescent="0.35">
      <c r="A298" s="240" t="s">
        <v>317</v>
      </c>
      <c r="B298" s="241"/>
      <c r="C298" s="43">
        <f>SUM(C299-C297)</f>
        <v>0</v>
      </c>
      <c r="D298" s="14"/>
      <c r="E298" s="14"/>
      <c r="F298" s="14"/>
    </row>
    <row r="299" spans="1:6" x14ac:dyDescent="0.35">
      <c r="A299" s="242" t="s">
        <v>318</v>
      </c>
      <c r="B299" s="243"/>
      <c r="C299" s="44">
        <f>SUM(C297*1.21)</f>
        <v>0</v>
      </c>
      <c r="D299" s="54"/>
      <c r="E299" s="14"/>
      <c r="F299" s="14"/>
    </row>
    <row r="300" spans="1:6" x14ac:dyDescent="0.35">
      <c r="A300" s="244" t="s">
        <v>319</v>
      </c>
      <c r="B300" s="245"/>
      <c r="C300" s="245"/>
      <c r="D300" s="14"/>
      <c r="E300" s="14"/>
      <c r="F300" s="14"/>
    </row>
    <row r="301" spans="1:6" x14ac:dyDescent="0.35">
      <c r="A301" s="15"/>
      <c r="B301" s="14"/>
      <c r="C301" s="14"/>
      <c r="D301" s="14"/>
      <c r="E301" s="14"/>
      <c r="F301" s="14"/>
    </row>
    <row r="302" spans="1:6" x14ac:dyDescent="0.35">
      <c r="A302" s="16" t="s">
        <v>320</v>
      </c>
      <c r="B302" s="16"/>
      <c r="C302" s="16"/>
      <c r="D302" s="16"/>
      <c r="E302" s="16"/>
      <c r="F302" s="16"/>
    </row>
    <row r="303" spans="1:6" ht="33.5" customHeight="1" x14ac:dyDescent="0.35">
      <c r="A303" s="31" t="s">
        <v>18</v>
      </c>
      <c r="B303" s="32" t="s">
        <v>321</v>
      </c>
      <c r="C303" s="246" t="s">
        <v>322</v>
      </c>
      <c r="D303" s="247"/>
      <c r="E303" s="247"/>
      <c r="F303" s="248"/>
    </row>
    <row r="304" spans="1:6" x14ac:dyDescent="0.35">
      <c r="A304" s="27"/>
      <c r="B304" s="27"/>
      <c r="C304" s="226"/>
      <c r="D304" s="227"/>
      <c r="E304" s="227"/>
      <c r="F304" s="228"/>
    </row>
    <row r="305" spans="1:6" x14ac:dyDescent="0.35">
      <c r="A305" s="27"/>
      <c r="B305" s="27"/>
      <c r="C305" s="226"/>
      <c r="D305" s="227"/>
      <c r="E305" s="227"/>
      <c r="F305" s="228"/>
    </row>
    <row r="306" spans="1:6" x14ac:dyDescent="0.35">
      <c r="A306" s="27"/>
      <c r="B306" s="27"/>
      <c r="C306" s="226"/>
      <c r="D306" s="227"/>
      <c r="E306" s="227"/>
      <c r="F306" s="228"/>
    </row>
    <row r="307" spans="1:6" ht="36.5" customHeight="1" x14ac:dyDescent="0.35">
      <c r="A307" s="253" t="s">
        <v>323</v>
      </c>
      <c r="B307" s="253"/>
      <c r="C307" s="253"/>
      <c r="D307" s="253"/>
      <c r="E307" s="253"/>
      <c r="F307" s="253"/>
    </row>
    <row r="308" spans="1:6" x14ac:dyDescent="0.35">
      <c r="A308" s="17"/>
      <c r="B308" s="17"/>
      <c r="C308" s="17"/>
      <c r="D308" s="17"/>
      <c r="E308" s="17"/>
      <c r="F308" s="17"/>
    </row>
    <row r="309" spans="1:6" x14ac:dyDescent="0.35">
      <c r="A309" s="254" t="s">
        <v>324</v>
      </c>
      <c r="B309" s="254"/>
      <c r="C309" s="254"/>
      <c r="D309" s="254"/>
      <c r="E309" s="254"/>
      <c r="F309" s="254"/>
    </row>
    <row r="310" spans="1:6" x14ac:dyDescent="0.35">
      <c r="A310" s="18"/>
      <c r="B310" s="18"/>
      <c r="C310" s="18"/>
      <c r="D310" s="18"/>
      <c r="E310" s="18"/>
      <c r="F310" s="18"/>
    </row>
    <row r="311" spans="1:6" x14ac:dyDescent="0.35">
      <c r="A311" s="250" t="s">
        <v>325</v>
      </c>
      <c r="B311" s="250"/>
      <c r="C311" s="250"/>
      <c r="D311" s="250"/>
      <c r="E311" s="250"/>
      <c r="F311" s="250"/>
    </row>
    <row r="312" spans="1:6" x14ac:dyDescent="0.35">
      <c r="A312" s="249" t="s">
        <v>326</v>
      </c>
      <c r="B312" s="249"/>
      <c r="C312" s="249"/>
      <c r="D312" s="249"/>
      <c r="E312" s="249"/>
      <c r="F312" s="249"/>
    </row>
    <row r="313" spans="1:6" x14ac:dyDescent="0.35">
      <c r="A313" s="250" t="s">
        <v>327</v>
      </c>
      <c r="B313" s="250"/>
      <c r="C313" s="250"/>
      <c r="D313" s="250"/>
      <c r="E313" s="250"/>
      <c r="F313" s="250"/>
    </row>
    <row r="314" spans="1:6" x14ac:dyDescent="0.35">
      <c r="A314" s="249" t="s">
        <v>328</v>
      </c>
      <c r="B314" s="249"/>
      <c r="C314" s="249"/>
      <c r="D314" s="249"/>
      <c r="E314" s="249"/>
      <c r="F314" s="249"/>
    </row>
    <row r="315" spans="1:6" x14ac:dyDescent="0.35">
      <c r="A315" s="250" t="s">
        <v>329</v>
      </c>
      <c r="B315" s="250"/>
      <c r="C315" s="250"/>
      <c r="D315" s="250"/>
      <c r="E315" s="250"/>
      <c r="F315" s="250"/>
    </row>
    <row r="316" spans="1:6" ht="46.5" customHeight="1" x14ac:dyDescent="0.35">
      <c r="A316" s="251" t="s">
        <v>330</v>
      </c>
      <c r="B316" s="251"/>
      <c r="C316" s="5"/>
      <c r="D316" s="5"/>
      <c r="E316" s="5"/>
      <c r="F316" s="5"/>
    </row>
    <row r="317" spans="1:6" x14ac:dyDescent="0.35">
      <c r="A317" s="5"/>
      <c r="B317" s="5"/>
      <c r="C317" s="5"/>
      <c r="D317" s="5"/>
      <c r="E317" s="5"/>
      <c r="F317" s="5"/>
    </row>
    <row r="318" spans="1:6" ht="16" thickBot="1" x14ac:dyDescent="0.4">
      <c r="A318" s="252"/>
      <c r="B318" s="252"/>
      <c r="C318" s="19"/>
      <c r="D318" s="5"/>
      <c r="E318" s="5"/>
      <c r="F318" s="20"/>
    </row>
    <row r="319" spans="1:6" x14ac:dyDescent="0.35">
      <c r="A319" s="19"/>
      <c r="B319" s="21" t="s">
        <v>331</v>
      </c>
      <c r="C319" s="19"/>
      <c r="D319" s="5"/>
      <c r="E319" s="5"/>
      <c r="F319" s="22" t="s">
        <v>332</v>
      </c>
    </row>
    <row r="320" spans="1:6" x14ac:dyDescent="0.35">
      <c r="A320" s="5"/>
      <c r="B320" s="5"/>
      <c r="C320" s="5"/>
      <c r="D320" s="5"/>
      <c r="E320" s="5"/>
      <c r="F320" s="5"/>
    </row>
    <row r="321" spans="1:6" x14ac:dyDescent="0.35">
      <c r="A321" s="5"/>
      <c r="B321" s="5"/>
      <c r="C321" s="5"/>
      <c r="D321" s="5"/>
      <c r="E321" s="5"/>
      <c r="F321" s="5"/>
    </row>
    <row r="322" spans="1:6" x14ac:dyDescent="0.35">
      <c r="A322" s="5"/>
      <c r="B322" s="5"/>
      <c r="C322" s="5"/>
      <c r="D322" s="5"/>
      <c r="E322" s="5"/>
      <c r="F322" s="5"/>
    </row>
    <row r="323" spans="1:6" x14ac:dyDescent="0.35">
      <c r="A323" s="23"/>
      <c r="B323" s="23"/>
      <c r="C323" s="23"/>
      <c r="D323" s="23"/>
      <c r="E323" s="23"/>
      <c r="F323" s="23"/>
    </row>
  </sheetData>
  <sheetProtection algorithmName="SHA-512" hashValue="9nwd13/CgpK6TuQuPICw00xJyhKD/3KwwpSyOmp9UpATsCycS1PzErwvzT5y/NerC1aKzBT/BkPNjf5A5hZ9VA==" saltValue="2YyYBpvT28BJnSt2GGxxwQ==" spinCount="100000" sheet="1" insertRows="0"/>
  <protectedRanges>
    <protectedRange sqref="A2:H2" name="herbas0"/>
    <protectedRange sqref="A2:H2" name="herbas2"/>
    <protectedRange sqref="F318" name="Parašas"/>
    <protectedRange sqref="A304:F306" name="Dokumentai"/>
    <protectedRange sqref="F96 F100" name="Antra lentelė"/>
    <protectedRange sqref="A11:H11" name="Vieta"/>
    <protectedRange sqref="A4:H4" name="Pavadinimas"/>
    <protectedRange sqref="C15:H21" name="Diapazonas2"/>
    <protectedRange sqref="D48 D61 D67" name="Informacija apie tiekėją"/>
    <protectedRange sqref="C15:H21" name="Data"/>
    <protectedRange sqref="A9:H9" name="Herbas"/>
    <protectedRange sqref="A1:H1" name="Pareigų pavadinimas"/>
    <protectedRange sqref="A318:B318" name="Subranga"/>
    <protectedRange sqref="A26:H28" name="herbas3"/>
    <protectedRange sqref="F150 F203 F249 F282" name="Antra lentelė_1"/>
  </protectedRanges>
  <mergeCells count="72">
    <mergeCell ref="A314:F314"/>
    <mergeCell ref="A315:F315"/>
    <mergeCell ref="A316:B316"/>
    <mergeCell ref="A318:B318"/>
    <mergeCell ref="C306:F306"/>
    <mergeCell ref="A307:F307"/>
    <mergeCell ref="A309:F309"/>
    <mergeCell ref="A311:F311"/>
    <mergeCell ref="A312:F312"/>
    <mergeCell ref="A313:F313"/>
    <mergeCell ref="C305:F305"/>
    <mergeCell ref="A287:F287"/>
    <mergeCell ref="A288:F288"/>
    <mergeCell ref="A292:A293"/>
    <mergeCell ref="B292:B293"/>
    <mergeCell ref="C292:C293"/>
    <mergeCell ref="A297:B297"/>
    <mergeCell ref="A298:B298"/>
    <mergeCell ref="A299:B299"/>
    <mergeCell ref="A300:C300"/>
    <mergeCell ref="C303:F303"/>
    <mergeCell ref="C304:F304"/>
    <mergeCell ref="A286:F286"/>
    <mergeCell ref="A89:H89"/>
    <mergeCell ref="B96:H96"/>
    <mergeCell ref="B100:H100"/>
    <mergeCell ref="A108:G108"/>
    <mergeCell ref="A109:G109"/>
    <mergeCell ref="A110:G110"/>
    <mergeCell ref="A115:G115"/>
    <mergeCell ref="A150:G150"/>
    <mergeCell ref="A203:G203"/>
    <mergeCell ref="A249:G249"/>
    <mergeCell ref="A282:G282"/>
    <mergeCell ref="B106:H106"/>
    <mergeCell ref="A84:H84"/>
    <mergeCell ref="B25:C25"/>
    <mergeCell ref="D25:H25"/>
    <mergeCell ref="B26:C26"/>
    <mergeCell ref="D26:H26"/>
    <mergeCell ref="B28:C28"/>
    <mergeCell ref="D28:H28"/>
    <mergeCell ref="A30:H30"/>
    <mergeCell ref="A76:F76"/>
    <mergeCell ref="A77:F77"/>
    <mergeCell ref="A78:F78"/>
    <mergeCell ref="A81:B81"/>
    <mergeCell ref="A19:B19"/>
    <mergeCell ref="C19:H19"/>
    <mergeCell ref="A20:B20"/>
    <mergeCell ref="C20:H20"/>
    <mergeCell ref="A21:B21"/>
    <mergeCell ref="C21:H21"/>
    <mergeCell ref="A16:B16"/>
    <mergeCell ref="C16:H16"/>
    <mergeCell ref="A17:B17"/>
    <mergeCell ref="C17:H17"/>
    <mergeCell ref="A18:B18"/>
    <mergeCell ref="C18:H18"/>
    <mergeCell ref="A15:B15"/>
    <mergeCell ref="C15:H15"/>
    <mergeCell ref="A1:H1"/>
    <mergeCell ref="A2:H2"/>
    <mergeCell ref="A4:H4"/>
    <mergeCell ref="A5:H5"/>
    <mergeCell ref="A6:F6"/>
    <mergeCell ref="A7:H7"/>
    <mergeCell ref="A8:H8"/>
    <mergeCell ref="A9:H9"/>
    <mergeCell ref="A10:H10"/>
    <mergeCell ref="A11:H11"/>
    <mergeCell ref="A12:H12"/>
  </mergeCells>
  <dataValidations count="2">
    <dataValidation type="textLength" allowBlank="1" showInputMessage="1" showErrorMessage="1" error="Įvedėte per daug simbolių" prompt="Leidžiami tik 2 skaičiai po kablelio" sqref="D67 D61" xr:uid="{E8CE2A53-24FD-4E85-B80E-55840BFEF8B7}">
      <formula1>0</formula1>
      <formula2>4</formula2>
    </dataValidation>
    <dataValidation type="textLength" allowBlank="1" showInputMessage="1" showErrorMessage="1" error="Testas 5" prompt="Testas 1" sqref="I36" xr:uid="{64E36431-ED76-44D4-88A9-9E1A102F3D7E}">
      <formula1>0</formula1>
      <formula2>4</formula2>
    </dataValidation>
  </dataValidations>
  <pageMargins left="0.70866141732283472" right="0.70866141732283472" top="0.74803149606299213" bottom="0.74803149606299213" header="0.31496062992125984" footer="0.31496062992125984"/>
  <pageSetup paperSize="9" scale="77" orientation="landscape" r:id="rId1"/>
  <rowBreaks count="1" manualBreakCount="1">
    <brk id="85"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74A35-7DB8-482C-AC3C-FCD0AD3CA6C4}">
  <dimension ref="A1"/>
  <sheetViews>
    <sheetView workbookViewId="0"/>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534D9226A51E540B51AB6D62FAB0311" ma:contentTypeVersion="2" ma:contentTypeDescription="Create a new document." ma:contentTypeScope="" ma:versionID="82a9f0f8bfae19e87fb24f73691653dd">
  <xsd:schema xmlns:xsd="http://www.w3.org/2001/XMLSchema" xmlns:xs="http://www.w3.org/2001/XMLSchema" xmlns:p="http://schemas.microsoft.com/office/2006/metadata/properties" xmlns:ns2="caaeb3b8-bdeb-4a9b-acc2-2950dcb452db" targetNamespace="http://schemas.microsoft.com/office/2006/metadata/properties" ma:root="true" ma:fieldsID="4feba45c1d61e5e9848cecd9221dea4c" ns2:_="">
    <xsd:import namespace="caaeb3b8-bdeb-4a9b-acc2-2950dcb452d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aeb3b8-bdeb-4a9b-acc2-2950dcb452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ADC3B4-AD69-432F-BC31-272EA16000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aeb3b8-bdeb-4a9b-acc2-2950dcb45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AF0732-EB0F-4370-96DB-B96B64164B9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EBB52B7-DEA4-44E8-8C7E-1E08A4F83F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PIRKIMAS PAGAL VPAGSĮ</vt:lpstr>
      <vt:lpstr>Lapas1</vt:lpstr>
      <vt:lpstr>'PIRKIMAS PAGAL VPAGSĮ'!Print_Area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2025-11-10T11:53:03Z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2021-03-05T05:06:34Z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5808e4a2-2853-46cb-b595-6cb8e03a06d8</vt:lpwstr>
  </property>
  <property fmtid="{D5CDD505-2E9C-101B-9397-08002B2CF9AE}" pid="8" name="MSIP_Label_cfcb905c-755b-4fd4-bd20-0d682d4f1d27_ContentBits">
    <vt:lpwstr>0</vt:lpwstr>
  </property>
  <property fmtid="{D5CDD505-2E9C-101B-9397-08002B2CF9AE}" pid="9" name="ContentTypeId">
    <vt:lpwstr>0x0101002534D9226A51E540B51AB6D62FAB0311</vt:lpwstr>
  </property>
</Properties>
</file>